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TAP 9 in a SAM\GTAP SAMgator v9.2\"/>
    </mc:Choice>
  </mc:AlternateContent>
  <xr:revisionPtr revIDLastSave="0" documentId="13_ncr:1_{53F8F02B-3616-4BC9-B2DF-60B2146EA510}" xr6:coauthVersionLast="41" xr6:coauthVersionMax="41" xr10:uidLastSave="{00000000-0000-0000-0000-000000000000}"/>
  <bookViews>
    <workbookView xWindow="-37080" yWindow="-15" windowWidth="37200" windowHeight="21840" activeTab="2" xr2:uid="{92B97C64-A223-42B4-AF58-2454A81DC7E0}"/>
  </bookViews>
  <sheets>
    <sheet name="Layout" sheetId="1" r:id="rId1"/>
    <sheet name="New_Sets" sheetId="2" r:id="rId2"/>
    <sheet name="maps" sheetId="3" r:id="rId3"/>
    <sheet name="Sector map Create" sheetId="4" r:id="rId4"/>
    <sheet name="Factor map Create" sheetId="6" r:id="rId5"/>
    <sheet name="Region map Create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4" i="4" l="1"/>
  <c r="Q34" i="4"/>
  <c r="R34" i="4"/>
  <c r="S34" i="4"/>
  <c r="T34" i="4"/>
  <c r="P35" i="4"/>
  <c r="Q35" i="4"/>
  <c r="R35" i="4"/>
  <c r="S35" i="4"/>
  <c r="T35" i="4"/>
  <c r="P36" i="4"/>
  <c r="Q36" i="4"/>
  <c r="R36" i="4"/>
  <c r="S36" i="4"/>
  <c r="T36" i="4"/>
  <c r="P37" i="4"/>
  <c r="Q37" i="4"/>
  <c r="R37" i="4"/>
  <c r="S37" i="4"/>
  <c r="T37" i="4"/>
  <c r="P38" i="4"/>
  <c r="Q38" i="4"/>
  <c r="R38" i="4"/>
  <c r="S38" i="4"/>
  <c r="T38" i="4"/>
  <c r="P39" i="4"/>
  <c r="Q39" i="4"/>
  <c r="R39" i="4"/>
  <c r="S39" i="4"/>
  <c r="T39" i="4"/>
  <c r="P40" i="4"/>
  <c r="Q40" i="4"/>
  <c r="R40" i="4"/>
  <c r="S40" i="4"/>
  <c r="T40" i="4"/>
  <c r="P41" i="4"/>
  <c r="Q41" i="4"/>
  <c r="R41" i="4"/>
  <c r="S41" i="4"/>
  <c r="T41" i="4"/>
  <c r="P42" i="4"/>
  <c r="Q42" i="4"/>
  <c r="R42" i="4"/>
  <c r="S42" i="4"/>
  <c r="T42" i="4"/>
  <c r="P43" i="4"/>
  <c r="Q43" i="4"/>
  <c r="R43" i="4"/>
  <c r="S43" i="4"/>
  <c r="T43" i="4"/>
  <c r="P44" i="4"/>
  <c r="Q44" i="4"/>
  <c r="R44" i="4"/>
  <c r="S44" i="4"/>
  <c r="T44" i="4"/>
  <c r="P45" i="4"/>
  <c r="Q45" i="4"/>
  <c r="R45" i="4"/>
  <c r="S45" i="4"/>
  <c r="T45" i="4"/>
  <c r="P46" i="4"/>
  <c r="Q46" i="4"/>
  <c r="R46" i="4"/>
  <c r="S46" i="4"/>
  <c r="T46" i="4"/>
  <c r="P47" i="4"/>
  <c r="Q47" i="4"/>
  <c r="R47" i="4"/>
  <c r="S47" i="4"/>
  <c r="T47" i="4"/>
  <c r="P48" i="4"/>
  <c r="Q48" i="4"/>
  <c r="R48" i="4"/>
  <c r="S48" i="4"/>
  <c r="T48" i="4"/>
  <c r="P49" i="4"/>
  <c r="Q49" i="4"/>
  <c r="R49" i="4"/>
  <c r="S49" i="4"/>
  <c r="T49" i="4"/>
  <c r="P50" i="4"/>
  <c r="Q50" i="4"/>
  <c r="R50" i="4"/>
  <c r="S50" i="4"/>
  <c r="T50" i="4"/>
  <c r="P51" i="4"/>
  <c r="Q51" i="4"/>
  <c r="R51" i="4"/>
  <c r="S51" i="4"/>
  <c r="T51" i="4"/>
  <c r="P52" i="4"/>
  <c r="Q52" i="4"/>
  <c r="R52" i="4"/>
  <c r="S52" i="4"/>
  <c r="T52" i="4"/>
  <c r="P53" i="4"/>
  <c r="Q53" i="4"/>
  <c r="R53" i="4"/>
  <c r="S53" i="4"/>
  <c r="T53" i="4"/>
  <c r="T33" i="4"/>
  <c r="S33" i="4"/>
  <c r="R33" i="4"/>
  <c r="Q33" i="4"/>
  <c r="P33" i="4"/>
  <c r="P26" i="4"/>
  <c r="Q26" i="4"/>
  <c r="P27" i="4"/>
  <c r="Q27" i="4"/>
  <c r="P28" i="4"/>
  <c r="Q28" i="4"/>
  <c r="P29" i="4"/>
  <c r="Q29" i="4"/>
  <c r="P30" i="4"/>
  <c r="Q30" i="4"/>
  <c r="P31" i="4"/>
  <c r="Q31" i="4"/>
  <c r="P32" i="4"/>
  <c r="Q32" i="4"/>
  <c r="Q25" i="4"/>
  <c r="P25" i="4"/>
  <c r="Q7" i="4"/>
  <c r="R7" i="4"/>
  <c r="Q8" i="4"/>
  <c r="R8" i="4"/>
  <c r="Q9" i="4"/>
  <c r="R9" i="4"/>
  <c r="Q10" i="4"/>
  <c r="R10" i="4"/>
  <c r="Q11" i="4"/>
  <c r="R11" i="4"/>
  <c r="Q12" i="4"/>
  <c r="R12" i="4"/>
  <c r="Q13" i="4"/>
  <c r="R13" i="4"/>
  <c r="Q14" i="4"/>
  <c r="R14" i="4"/>
  <c r="Q15" i="4"/>
  <c r="R15" i="4"/>
  <c r="Q16" i="4"/>
  <c r="R16" i="4"/>
  <c r="Q17" i="4"/>
  <c r="R17" i="4"/>
  <c r="Q18" i="4"/>
  <c r="R18" i="4"/>
  <c r="Q19" i="4"/>
  <c r="R19" i="4"/>
  <c r="Q20" i="4"/>
  <c r="R20" i="4"/>
  <c r="Q21" i="4"/>
  <c r="R21" i="4"/>
  <c r="Q22" i="4"/>
  <c r="R22" i="4"/>
  <c r="Q23" i="4"/>
  <c r="R23" i="4"/>
  <c r="Q24" i="4"/>
  <c r="R24" i="4"/>
  <c r="R6" i="4"/>
  <c r="Q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6" i="4"/>
  <c r="A1039" i="3"/>
  <c r="C1039" i="3"/>
  <c r="A1040" i="3"/>
  <c r="C1040" i="3"/>
  <c r="A1041" i="3"/>
  <c r="C1041" i="3"/>
  <c r="A1042" i="3"/>
  <c r="C1042" i="3"/>
  <c r="A1043" i="3"/>
  <c r="C1043" i="3"/>
  <c r="A1044" i="3"/>
  <c r="C1044" i="3"/>
  <c r="A1045" i="3"/>
  <c r="C1045" i="3"/>
  <c r="A1046" i="3"/>
  <c r="C1046" i="3"/>
  <c r="A1047" i="3"/>
  <c r="C1047" i="3"/>
  <c r="A1048" i="3"/>
  <c r="C1048" i="3"/>
  <c r="A1049" i="3"/>
  <c r="C1049" i="3"/>
  <c r="A1050" i="3"/>
  <c r="C1050" i="3"/>
  <c r="A1051" i="3"/>
  <c r="C1051" i="3"/>
  <c r="A1052" i="3"/>
  <c r="C1052" i="3"/>
  <c r="A1053" i="3"/>
  <c r="C1053" i="3"/>
  <c r="A1054" i="3"/>
  <c r="C1054" i="3"/>
  <c r="A1055" i="3"/>
  <c r="C1055" i="3"/>
  <c r="A1056" i="3"/>
  <c r="C1056" i="3"/>
  <c r="A1057" i="3"/>
  <c r="C1057" i="3"/>
  <c r="A1058" i="3"/>
  <c r="C1058" i="3"/>
  <c r="A1059" i="3"/>
  <c r="C1059" i="3"/>
  <c r="A1060" i="3"/>
  <c r="C1060" i="3"/>
  <c r="A1061" i="3"/>
  <c r="C1061" i="3"/>
  <c r="A1062" i="3"/>
  <c r="C1062" i="3"/>
  <c r="A1063" i="3"/>
  <c r="C1063" i="3"/>
  <c r="A1064" i="3"/>
  <c r="C1064" i="3"/>
  <c r="A1065" i="3"/>
  <c r="C1065" i="3"/>
  <c r="A1066" i="3"/>
  <c r="C1066" i="3"/>
  <c r="A1067" i="3"/>
  <c r="C1067" i="3"/>
  <c r="A1068" i="3"/>
  <c r="C1068" i="3"/>
  <c r="A1069" i="3"/>
  <c r="C1069" i="3"/>
  <c r="A1070" i="3"/>
  <c r="C1070" i="3"/>
  <c r="A1071" i="3"/>
  <c r="C1071" i="3"/>
  <c r="A1072" i="3"/>
  <c r="C1072" i="3"/>
  <c r="A1073" i="3"/>
  <c r="C1073" i="3"/>
  <c r="A1074" i="3"/>
  <c r="C1074" i="3"/>
  <c r="A1075" i="3"/>
  <c r="C1075" i="3"/>
  <c r="A1076" i="3"/>
  <c r="C1076" i="3"/>
  <c r="A1077" i="3"/>
  <c r="C1077" i="3"/>
  <c r="A1078" i="3"/>
  <c r="C1078" i="3"/>
  <c r="A1079" i="3"/>
  <c r="C1079" i="3"/>
  <c r="A1080" i="3"/>
  <c r="C1080" i="3"/>
  <c r="A1081" i="3"/>
  <c r="C1081" i="3"/>
  <c r="A1082" i="3"/>
  <c r="C1082" i="3"/>
  <c r="A1083" i="3"/>
  <c r="C1083" i="3"/>
  <c r="A1084" i="3"/>
  <c r="C1084" i="3"/>
  <c r="A1085" i="3"/>
  <c r="C1085" i="3"/>
  <c r="A1086" i="3"/>
  <c r="C1086" i="3"/>
  <c r="A1087" i="3"/>
  <c r="C1087" i="3"/>
  <c r="A1088" i="3"/>
  <c r="C1088" i="3"/>
  <c r="A1089" i="3"/>
  <c r="C1089" i="3"/>
  <c r="A1090" i="3"/>
  <c r="C1090" i="3"/>
  <c r="A1091" i="3"/>
  <c r="C1091" i="3"/>
  <c r="A1092" i="3"/>
  <c r="C1092" i="3"/>
  <c r="A1093" i="3"/>
  <c r="C1093" i="3"/>
  <c r="A1094" i="3"/>
  <c r="C1094" i="3"/>
  <c r="A1095" i="3"/>
  <c r="C1095" i="3"/>
  <c r="A1096" i="3"/>
  <c r="C1096" i="3"/>
  <c r="A1097" i="3"/>
  <c r="C1097" i="3"/>
  <c r="A1098" i="3"/>
  <c r="C1098" i="3"/>
  <c r="A1099" i="3"/>
  <c r="C1099" i="3"/>
  <c r="A1100" i="3"/>
  <c r="C1100" i="3"/>
  <c r="A1101" i="3"/>
  <c r="C1101" i="3"/>
  <c r="A1102" i="3"/>
  <c r="C1102" i="3"/>
  <c r="A1103" i="3"/>
  <c r="C1103" i="3"/>
  <c r="A1104" i="3"/>
  <c r="C1104" i="3"/>
  <c r="A1105" i="3"/>
  <c r="C1105" i="3"/>
  <c r="A1106" i="3"/>
  <c r="C1106" i="3"/>
  <c r="A1107" i="3"/>
  <c r="C1107" i="3"/>
  <c r="A1108" i="3"/>
  <c r="C1108" i="3"/>
  <c r="A1109" i="3"/>
  <c r="C1109" i="3"/>
  <c r="A1110" i="3"/>
  <c r="C1110" i="3"/>
  <c r="A1111" i="3"/>
  <c r="C1111" i="3"/>
  <c r="A1112" i="3"/>
  <c r="C1112" i="3"/>
  <c r="A1113" i="3"/>
  <c r="C1113" i="3"/>
  <c r="A1114" i="3"/>
  <c r="C1114" i="3"/>
  <c r="A1115" i="3"/>
  <c r="C1115" i="3"/>
  <c r="A1116" i="3"/>
  <c r="C1116" i="3"/>
  <c r="A1117" i="3"/>
  <c r="C1117" i="3"/>
  <c r="A1118" i="3"/>
  <c r="C1118" i="3"/>
  <c r="A1119" i="3"/>
  <c r="C1119" i="3"/>
  <c r="A1120" i="3"/>
  <c r="C1120" i="3"/>
  <c r="A1121" i="3"/>
  <c r="C1121" i="3"/>
  <c r="A1122" i="3"/>
  <c r="C1122" i="3"/>
  <c r="A1123" i="3"/>
  <c r="C1123" i="3"/>
  <c r="A1124" i="3"/>
  <c r="C1124" i="3"/>
  <c r="A1125" i="3"/>
  <c r="C1125" i="3"/>
  <c r="A1126" i="3"/>
  <c r="C1126" i="3"/>
  <c r="A1127" i="3"/>
  <c r="C1127" i="3"/>
  <c r="A1128" i="3"/>
  <c r="C1128" i="3"/>
  <c r="A1129" i="3"/>
  <c r="C1129" i="3"/>
  <c r="A1130" i="3"/>
  <c r="C1130" i="3"/>
  <c r="A1131" i="3"/>
  <c r="C1131" i="3"/>
  <c r="A1132" i="3"/>
  <c r="C1132" i="3"/>
  <c r="A1133" i="3"/>
  <c r="C1133" i="3"/>
  <c r="A1134" i="3"/>
  <c r="C1134" i="3"/>
  <c r="A1135" i="3"/>
  <c r="C1135" i="3"/>
  <c r="A1136" i="3"/>
  <c r="C1136" i="3"/>
  <c r="A1137" i="3"/>
  <c r="C1137" i="3"/>
  <c r="A1138" i="3"/>
  <c r="C1138" i="3"/>
  <c r="A1139" i="3"/>
  <c r="C1139" i="3"/>
  <c r="A1140" i="3"/>
  <c r="C1140" i="3"/>
  <c r="A1141" i="3"/>
  <c r="C1141" i="3"/>
  <c r="A1142" i="3"/>
  <c r="C1142" i="3"/>
  <c r="A1143" i="3"/>
  <c r="C1143" i="3"/>
  <c r="A1144" i="3"/>
  <c r="C1144" i="3"/>
  <c r="A1145" i="3"/>
  <c r="C1145" i="3"/>
  <c r="A1146" i="3"/>
  <c r="C1146" i="3"/>
  <c r="A1147" i="3"/>
  <c r="C1147" i="3"/>
  <c r="A1148" i="3"/>
  <c r="C1148" i="3"/>
  <c r="A1149" i="3"/>
  <c r="C1149" i="3"/>
  <c r="A1150" i="3"/>
  <c r="C1150" i="3"/>
  <c r="A1151" i="3"/>
  <c r="C1151" i="3"/>
  <c r="A1152" i="3"/>
  <c r="C1152" i="3"/>
  <c r="A1153" i="3"/>
  <c r="C1153" i="3"/>
  <c r="A1154" i="3"/>
  <c r="C1154" i="3"/>
  <c r="A1155" i="3"/>
  <c r="C1155" i="3"/>
  <c r="A1156" i="3"/>
  <c r="C1156" i="3"/>
  <c r="A1157" i="3"/>
  <c r="C1157" i="3"/>
  <c r="A1158" i="3"/>
  <c r="C1158" i="3"/>
  <c r="A1159" i="3"/>
  <c r="C1159" i="3"/>
  <c r="A1160" i="3"/>
  <c r="C1160" i="3"/>
  <c r="A1161" i="3"/>
  <c r="C1161" i="3"/>
  <c r="A1162" i="3"/>
  <c r="C1162" i="3"/>
  <c r="A1163" i="3"/>
  <c r="C1163" i="3"/>
  <c r="A1164" i="3"/>
  <c r="C1164" i="3"/>
  <c r="A1165" i="3"/>
  <c r="C1165" i="3"/>
  <c r="A1166" i="3"/>
  <c r="C1166" i="3"/>
  <c r="A1167" i="3"/>
  <c r="C1167" i="3"/>
  <c r="A1168" i="3"/>
  <c r="C1168" i="3"/>
  <c r="A1169" i="3"/>
  <c r="C1169" i="3"/>
  <c r="A1170" i="3"/>
  <c r="C1170" i="3"/>
  <c r="A1171" i="3"/>
  <c r="C1171" i="3"/>
  <c r="A1172" i="3"/>
  <c r="C1172" i="3"/>
  <c r="A1173" i="3"/>
  <c r="C1173" i="3"/>
  <c r="A1174" i="3"/>
  <c r="C1174" i="3"/>
  <c r="A1175" i="3"/>
  <c r="C1175" i="3"/>
  <c r="A1176" i="3"/>
  <c r="C1176" i="3"/>
  <c r="A1177" i="3"/>
  <c r="C1177" i="3"/>
  <c r="A1178" i="3"/>
  <c r="C1178" i="3"/>
  <c r="A1038" i="3"/>
  <c r="C1038" i="3"/>
  <c r="A898" i="3"/>
  <c r="C898" i="3"/>
  <c r="A899" i="3"/>
  <c r="C899" i="3"/>
  <c r="A900" i="3"/>
  <c r="C900" i="3"/>
  <c r="A901" i="3"/>
  <c r="C901" i="3"/>
  <c r="A902" i="3"/>
  <c r="C902" i="3"/>
  <c r="A903" i="3"/>
  <c r="C903" i="3"/>
  <c r="A904" i="3"/>
  <c r="C904" i="3"/>
  <c r="A905" i="3"/>
  <c r="C905" i="3"/>
  <c r="A906" i="3"/>
  <c r="C906" i="3"/>
  <c r="A907" i="3"/>
  <c r="C907" i="3"/>
  <c r="A908" i="3"/>
  <c r="C908" i="3"/>
  <c r="A909" i="3"/>
  <c r="C909" i="3"/>
  <c r="A910" i="3"/>
  <c r="C910" i="3"/>
  <c r="A911" i="3"/>
  <c r="C911" i="3"/>
  <c r="A912" i="3"/>
  <c r="C912" i="3"/>
  <c r="A913" i="3"/>
  <c r="C913" i="3"/>
  <c r="A914" i="3"/>
  <c r="C914" i="3"/>
  <c r="A915" i="3"/>
  <c r="C915" i="3"/>
  <c r="A916" i="3"/>
  <c r="C916" i="3"/>
  <c r="A917" i="3"/>
  <c r="C917" i="3"/>
  <c r="A918" i="3"/>
  <c r="C918" i="3"/>
  <c r="A919" i="3"/>
  <c r="C919" i="3"/>
  <c r="A920" i="3"/>
  <c r="C920" i="3"/>
  <c r="A921" i="3"/>
  <c r="C921" i="3"/>
  <c r="A922" i="3"/>
  <c r="C922" i="3"/>
  <c r="A923" i="3"/>
  <c r="C923" i="3"/>
  <c r="A924" i="3"/>
  <c r="C924" i="3"/>
  <c r="A925" i="3"/>
  <c r="C925" i="3"/>
  <c r="A926" i="3"/>
  <c r="C926" i="3"/>
  <c r="A927" i="3"/>
  <c r="C927" i="3"/>
  <c r="A928" i="3"/>
  <c r="C928" i="3"/>
  <c r="A929" i="3"/>
  <c r="C929" i="3"/>
  <c r="A930" i="3"/>
  <c r="C930" i="3"/>
  <c r="A931" i="3"/>
  <c r="C931" i="3"/>
  <c r="A932" i="3"/>
  <c r="C932" i="3"/>
  <c r="A933" i="3"/>
  <c r="C933" i="3"/>
  <c r="A934" i="3"/>
  <c r="C934" i="3"/>
  <c r="A935" i="3"/>
  <c r="C935" i="3"/>
  <c r="A936" i="3"/>
  <c r="C936" i="3"/>
  <c r="A937" i="3"/>
  <c r="C937" i="3"/>
  <c r="A938" i="3"/>
  <c r="C938" i="3"/>
  <c r="A939" i="3"/>
  <c r="C939" i="3"/>
  <c r="A940" i="3"/>
  <c r="C940" i="3"/>
  <c r="A941" i="3"/>
  <c r="C941" i="3"/>
  <c r="A942" i="3"/>
  <c r="C942" i="3"/>
  <c r="A943" i="3"/>
  <c r="C943" i="3"/>
  <c r="A944" i="3"/>
  <c r="C944" i="3"/>
  <c r="A945" i="3"/>
  <c r="C945" i="3"/>
  <c r="A946" i="3"/>
  <c r="C946" i="3"/>
  <c r="A947" i="3"/>
  <c r="C947" i="3"/>
  <c r="A948" i="3"/>
  <c r="C948" i="3"/>
  <c r="A949" i="3"/>
  <c r="C949" i="3"/>
  <c r="A950" i="3"/>
  <c r="C950" i="3"/>
  <c r="A951" i="3"/>
  <c r="C951" i="3"/>
  <c r="A952" i="3"/>
  <c r="C952" i="3"/>
  <c r="A953" i="3"/>
  <c r="C953" i="3"/>
  <c r="A954" i="3"/>
  <c r="C954" i="3"/>
  <c r="A955" i="3"/>
  <c r="C955" i="3"/>
  <c r="A956" i="3"/>
  <c r="C956" i="3"/>
  <c r="A957" i="3"/>
  <c r="C957" i="3"/>
  <c r="A958" i="3"/>
  <c r="C958" i="3"/>
  <c r="A959" i="3"/>
  <c r="C959" i="3"/>
  <c r="A960" i="3"/>
  <c r="C960" i="3"/>
  <c r="A961" i="3"/>
  <c r="C961" i="3"/>
  <c r="A962" i="3"/>
  <c r="C962" i="3"/>
  <c r="A963" i="3"/>
  <c r="C963" i="3"/>
  <c r="A964" i="3"/>
  <c r="C964" i="3"/>
  <c r="A965" i="3"/>
  <c r="C965" i="3"/>
  <c r="A966" i="3"/>
  <c r="C966" i="3"/>
  <c r="A967" i="3"/>
  <c r="C967" i="3"/>
  <c r="A968" i="3"/>
  <c r="C968" i="3"/>
  <c r="A969" i="3"/>
  <c r="C969" i="3"/>
  <c r="A970" i="3"/>
  <c r="C970" i="3"/>
  <c r="A971" i="3"/>
  <c r="C971" i="3"/>
  <c r="A972" i="3"/>
  <c r="C972" i="3"/>
  <c r="A973" i="3"/>
  <c r="C973" i="3"/>
  <c r="A974" i="3"/>
  <c r="C974" i="3"/>
  <c r="A975" i="3"/>
  <c r="C975" i="3"/>
  <c r="A976" i="3"/>
  <c r="C976" i="3"/>
  <c r="A977" i="3"/>
  <c r="C977" i="3"/>
  <c r="A978" i="3"/>
  <c r="C978" i="3"/>
  <c r="A979" i="3"/>
  <c r="C979" i="3"/>
  <c r="A980" i="3"/>
  <c r="C980" i="3"/>
  <c r="A981" i="3"/>
  <c r="C981" i="3"/>
  <c r="A982" i="3"/>
  <c r="C982" i="3"/>
  <c r="A983" i="3"/>
  <c r="C983" i="3"/>
  <c r="A984" i="3"/>
  <c r="C984" i="3"/>
  <c r="A985" i="3"/>
  <c r="C985" i="3"/>
  <c r="A986" i="3"/>
  <c r="C986" i="3"/>
  <c r="A987" i="3"/>
  <c r="C987" i="3"/>
  <c r="A988" i="3"/>
  <c r="C988" i="3"/>
  <c r="A989" i="3"/>
  <c r="C989" i="3"/>
  <c r="A990" i="3"/>
  <c r="C990" i="3"/>
  <c r="A991" i="3"/>
  <c r="C991" i="3"/>
  <c r="A992" i="3"/>
  <c r="C992" i="3"/>
  <c r="A993" i="3"/>
  <c r="C993" i="3"/>
  <c r="A994" i="3"/>
  <c r="C994" i="3"/>
  <c r="A995" i="3"/>
  <c r="C995" i="3"/>
  <c r="A996" i="3"/>
  <c r="C996" i="3"/>
  <c r="A997" i="3"/>
  <c r="C997" i="3"/>
  <c r="A998" i="3"/>
  <c r="C998" i="3"/>
  <c r="A999" i="3"/>
  <c r="C999" i="3"/>
  <c r="A1000" i="3"/>
  <c r="C1000" i="3"/>
  <c r="A1001" i="3"/>
  <c r="C1001" i="3"/>
  <c r="A1002" i="3"/>
  <c r="C1002" i="3"/>
  <c r="A1003" i="3"/>
  <c r="C1003" i="3"/>
  <c r="A1004" i="3"/>
  <c r="C1004" i="3"/>
  <c r="A1005" i="3"/>
  <c r="C1005" i="3"/>
  <c r="A1006" i="3"/>
  <c r="C1006" i="3"/>
  <c r="A1007" i="3"/>
  <c r="C1007" i="3"/>
  <c r="A1008" i="3"/>
  <c r="C1008" i="3"/>
  <c r="A1009" i="3"/>
  <c r="C1009" i="3"/>
  <c r="A1010" i="3"/>
  <c r="C1010" i="3"/>
  <c r="A1011" i="3"/>
  <c r="C1011" i="3"/>
  <c r="A1012" i="3"/>
  <c r="C1012" i="3"/>
  <c r="A1013" i="3"/>
  <c r="C1013" i="3"/>
  <c r="A1014" i="3"/>
  <c r="C1014" i="3"/>
  <c r="A1015" i="3"/>
  <c r="C1015" i="3"/>
  <c r="A1016" i="3"/>
  <c r="C1016" i="3"/>
  <c r="A1017" i="3"/>
  <c r="C1017" i="3"/>
  <c r="A1018" i="3"/>
  <c r="C1018" i="3"/>
  <c r="A1019" i="3"/>
  <c r="C1019" i="3"/>
  <c r="A1020" i="3"/>
  <c r="C1020" i="3"/>
  <c r="A1021" i="3"/>
  <c r="C1021" i="3"/>
  <c r="A1022" i="3"/>
  <c r="C1022" i="3"/>
  <c r="A1023" i="3"/>
  <c r="C1023" i="3"/>
  <c r="A1024" i="3"/>
  <c r="C1024" i="3"/>
  <c r="A1025" i="3"/>
  <c r="C1025" i="3"/>
  <c r="A1026" i="3"/>
  <c r="C1026" i="3"/>
  <c r="A1027" i="3"/>
  <c r="C1027" i="3"/>
  <c r="A1028" i="3"/>
  <c r="C1028" i="3"/>
  <c r="A1029" i="3"/>
  <c r="C1029" i="3"/>
  <c r="A1030" i="3"/>
  <c r="C1030" i="3"/>
  <c r="A1031" i="3"/>
  <c r="C1031" i="3"/>
  <c r="A1032" i="3"/>
  <c r="C1032" i="3"/>
  <c r="A1033" i="3"/>
  <c r="C1033" i="3"/>
  <c r="A1034" i="3"/>
  <c r="C1034" i="3"/>
  <c r="A1035" i="3"/>
  <c r="C1035" i="3"/>
  <c r="A1036" i="3"/>
  <c r="C1036" i="3"/>
  <c r="A1037" i="3"/>
  <c r="C1037" i="3"/>
  <c r="A897" i="3"/>
  <c r="C897" i="3"/>
  <c r="A757" i="3"/>
  <c r="C757" i="3"/>
  <c r="A758" i="3"/>
  <c r="C758" i="3"/>
  <c r="A759" i="3"/>
  <c r="C759" i="3"/>
  <c r="A760" i="3"/>
  <c r="C760" i="3"/>
  <c r="A761" i="3"/>
  <c r="C761" i="3"/>
  <c r="A762" i="3"/>
  <c r="C762" i="3"/>
  <c r="A763" i="3"/>
  <c r="C763" i="3"/>
  <c r="A764" i="3"/>
  <c r="C764" i="3"/>
  <c r="A765" i="3"/>
  <c r="C765" i="3"/>
  <c r="A766" i="3"/>
  <c r="C766" i="3"/>
  <c r="A767" i="3"/>
  <c r="C767" i="3"/>
  <c r="A768" i="3"/>
  <c r="C768" i="3"/>
  <c r="A769" i="3"/>
  <c r="C769" i="3"/>
  <c r="A770" i="3"/>
  <c r="C770" i="3"/>
  <c r="A771" i="3"/>
  <c r="C771" i="3"/>
  <c r="A772" i="3"/>
  <c r="C772" i="3"/>
  <c r="A773" i="3"/>
  <c r="C773" i="3"/>
  <c r="A774" i="3"/>
  <c r="C774" i="3"/>
  <c r="A775" i="3"/>
  <c r="C775" i="3"/>
  <c r="A776" i="3"/>
  <c r="C776" i="3"/>
  <c r="A777" i="3"/>
  <c r="C777" i="3"/>
  <c r="A778" i="3"/>
  <c r="C778" i="3"/>
  <c r="A779" i="3"/>
  <c r="C779" i="3"/>
  <c r="A780" i="3"/>
  <c r="C780" i="3"/>
  <c r="A781" i="3"/>
  <c r="C781" i="3"/>
  <c r="A782" i="3"/>
  <c r="C782" i="3"/>
  <c r="A783" i="3"/>
  <c r="C783" i="3"/>
  <c r="A784" i="3"/>
  <c r="C784" i="3"/>
  <c r="A785" i="3"/>
  <c r="C785" i="3"/>
  <c r="A786" i="3"/>
  <c r="C786" i="3"/>
  <c r="A787" i="3"/>
  <c r="C787" i="3"/>
  <c r="A788" i="3"/>
  <c r="C788" i="3"/>
  <c r="A789" i="3"/>
  <c r="C789" i="3"/>
  <c r="A790" i="3"/>
  <c r="C790" i="3"/>
  <c r="A791" i="3"/>
  <c r="C791" i="3"/>
  <c r="A792" i="3"/>
  <c r="C792" i="3"/>
  <c r="A793" i="3"/>
  <c r="C793" i="3"/>
  <c r="A794" i="3"/>
  <c r="C794" i="3"/>
  <c r="A795" i="3"/>
  <c r="C795" i="3"/>
  <c r="A796" i="3"/>
  <c r="C796" i="3"/>
  <c r="A797" i="3"/>
  <c r="C797" i="3"/>
  <c r="A798" i="3"/>
  <c r="C798" i="3"/>
  <c r="A799" i="3"/>
  <c r="C799" i="3"/>
  <c r="A800" i="3"/>
  <c r="C800" i="3"/>
  <c r="A801" i="3"/>
  <c r="C801" i="3"/>
  <c r="A802" i="3"/>
  <c r="C802" i="3"/>
  <c r="A803" i="3"/>
  <c r="C803" i="3"/>
  <c r="A804" i="3"/>
  <c r="C804" i="3"/>
  <c r="A805" i="3"/>
  <c r="C805" i="3"/>
  <c r="A806" i="3"/>
  <c r="C806" i="3"/>
  <c r="A807" i="3"/>
  <c r="C807" i="3"/>
  <c r="A808" i="3"/>
  <c r="C808" i="3"/>
  <c r="A809" i="3"/>
  <c r="C809" i="3"/>
  <c r="A810" i="3"/>
  <c r="C810" i="3"/>
  <c r="A811" i="3"/>
  <c r="C811" i="3"/>
  <c r="A812" i="3"/>
  <c r="C812" i="3"/>
  <c r="A813" i="3"/>
  <c r="C813" i="3"/>
  <c r="A814" i="3"/>
  <c r="C814" i="3"/>
  <c r="A815" i="3"/>
  <c r="C815" i="3"/>
  <c r="A816" i="3"/>
  <c r="C816" i="3"/>
  <c r="A817" i="3"/>
  <c r="C817" i="3"/>
  <c r="A818" i="3"/>
  <c r="C818" i="3"/>
  <c r="A819" i="3"/>
  <c r="C819" i="3"/>
  <c r="A820" i="3"/>
  <c r="C820" i="3"/>
  <c r="A821" i="3"/>
  <c r="C821" i="3"/>
  <c r="A822" i="3"/>
  <c r="C822" i="3"/>
  <c r="A823" i="3"/>
  <c r="C823" i="3"/>
  <c r="A824" i="3"/>
  <c r="C824" i="3"/>
  <c r="A825" i="3"/>
  <c r="C825" i="3"/>
  <c r="A826" i="3"/>
  <c r="C826" i="3"/>
  <c r="A827" i="3"/>
  <c r="C827" i="3"/>
  <c r="A828" i="3"/>
  <c r="C828" i="3"/>
  <c r="A829" i="3"/>
  <c r="C829" i="3"/>
  <c r="A830" i="3"/>
  <c r="C830" i="3"/>
  <c r="A831" i="3"/>
  <c r="C831" i="3"/>
  <c r="A832" i="3"/>
  <c r="C832" i="3"/>
  <c r="A833" i="3"/>
  <c r="C833" i="3"/>
  <c r="A834" i="3"/>
  <c r="C834" i="3"/>
  <c r="A835" i="3"/>
  <c r="C835" i="3"/>
  <c r="A836" i="3"/>
  <c r="C836" i="3"/>
  <c r="A837" i="3"/>
  <c r="C837" i="3"/>
  <c r="A838" i="3"/>
  <c r="C838" i="3"/>
  <c r="A839" i="3"/>
  <c r="C839" i="3"/>
  <c r="A840" i="3"/>
  <c r="C840" i="3"/>
  <c r="A841" i="3"/>
  <c r="C841" i="3"/>
  <c r="A842" i="3"/>
  <c r="C842" i="3"/>
  <c r="A843" i="3"/>
  <c r="C843" i="3"/>
  <c r="A844" i="3"/>
  <c r="C844" i="3"/>
  <c r="A845" i="3"/>
  <c r="C845" i="3"/>
  <c r="A846" i="3"/>
  <c r="C846" i="3"/>
  <c r="A847" i="3"/>
  <c r="C847" i="3"/>
  <c r="A848" i="3"/>
  <c r="C848" i="3"/>
  <c r="A849" i="3"/>
  <c r="C849" i="3"/>
  <c r="A850" i="3"/>
  <c r="C850" i="3"/>
  <c r="A851" i="3"/>
  <c r="C851" i="3"/>
  <c r="A852" i="3"/>
  <c r="C852" i="3"/>
  <c r="A853" i="3"/>
  <c r="C853" i="3"/>
  <c r="A854" i="3"/>
  <c r="C854" i="3"/>
  <c r="A855" i="3"/>
  <c r="C855" i="3"/>
  <c r="A856" i="3"/>
  <c r="C856" i="3"/>
  <c r="A857" i="3"/>
  <c r="C857" i="3"/>
  <c r="A858" i="3"/>
  <c r="C858" i="3"/>
  <c r="A859" i="3"/>
  <c r="C859" i="3"/>
  <c r="A860" i="3"/>
  <c r="C860" i="3"/>
  <c r="A861" i="3"/>
  <c r="C861" i="3"/>
  <c r="A862" i="3"/>
  <c r="C862" i="3"/>
  <c r="A863" i="3"/>
  <c r="C863" i="3"/>
  <c r="A864" i="3"/>
  <c r="C864" i="3"/>
  <c r="A865" i="3"/>
  <c r="C865" i="3"/>
  <c r="A866" i="3"/>
  <c r="C866" i="3"/>
  <c r="A867" i="3"/>
  <c r="C867" i="3"/>
  <c r="A868" i="3"/>
  <c r="C868" i="3"/>
  <c r="A869" i="3"/>
  <c r="C869" i="3"/>
  <c r="A870" i="3"/>
  <c r="C870" i="3"/>
  <c r="A871" i="3"/>
  <c r="C871" i="3"/>
  <c r="A872" i="3"/>
  <c r="C872" i="3"/>
  <c r="A873" i="3"/>
  <c r="C873" i="3"/>
  <c r="A874" i="3"/>
  <c r="C874" i="3"/>
  <c r="A875" i="3"/>
  <c r="C875" i="3"/>
  <c r="A876" i="3"/>
  <c r="C876" i="3"/>
  <c r="A877" i="3"/>
  <c r="C877" i="3"/>
  <c r="A878" i="3"/>
  <c r="C878" i="3"/>
  <c r="A879" i="3"/>
  <c r="C879" i="3"/>
  <c r="A880" i="3"/>
  <c r="C880" i="3"/>
  <c r="A881" i="3"/>
  <c r="C881" i="3"/>
  <c r="A882" i="3"/>
  <c r="C882" i="3"/>
  <c r="A883" i="3"/>
  <c r="C883" i="3"/>
  <c r="A884" i="3"/>
  <c r="C884" i="3"/>
  <c r="A885" i="3"/>
  <c r="C885" i="3"/>
  <c r="A886" i="3"/>
  <c r="C886" i="3"/>
  <c r="A887" i="3"/>
  <c r="C887" i="3"/>
  <c r="A888" i="3"/>
  <c r="C888" i="3"/>
  <c r="A889" i="3"/>
  <c r="C889" i="3"/>
  <c r="A890" i="3"/>
  <c r="C890" i="3"/>
  <c r="A891" i="3"/>
  <c r="C891" i="3"/>
  <c r="A892" i="3"/>
  <c r="C892" i="3"/>
  <c r="A893" i="3"/>
  <c r="C893" i="3"/>
  <c r="A894" i="3"/>
  <c r="C894" i="3"/>
  <c r="A895" i="3"/>
  <c r="C895" i="3"/>
  <c r="A896" i="3"/>
  <c r="C896" i="3"/>
  <c r="A756" i="3"/>
  <c r="C756" i="3"/>
  <c r="A616" i="3"/>
  <c r="C616" i="3"/>
  <c r="A617" i="3"/>
  <c r="C617" i="3"/>
  <c r="A618" i="3"/>
  <c r="C618" i="3"/>
  <c r="A619" i="3"/>
  <c r="C619" i="3"/>
  <c r="A620" i="3"/>
  <c r="C620" i="3"/>
  <c r="A621" i="3"/>
  <c r="C621" i="3"/>
  <c r="A622" i="3"/>
  <c r="C622" i="3"/>
  <c r="A623" i="3"/>
  <c r="C623" i="3"/>
  <c r="A624" i="3"/>
  <c r="C624" i="3"/>
  <c r="A625" i="3"/>
  <c r="C625" i="3"/>
  <c r="A626" i="3"/>
  <c r="C626" i="3"/>
  <c r="A627" i="3"/>
  <c r="C627" i="3"/>
  <c r="A628" i="3"/>
  <c r="C628" i="3"/>
  <c r="A629" i="3"/>
  <c r="C629" i="3"/>
  <c r="A630" i="3"/>
  <c r="C630" i="3"/>
  <c r="A631" i="3"/>
  <c r="C631" i="3"/>
  <c r="A632" i="3"/>
  <c r="C632" i="3"/>
  <c r="A633" i="3"/>
  <c r="C633" i="3"/>
  <c r="A634" i="3"/>
  <c r="C634" i="3"/>
  <c r="A635" i="3"/>
  <c r="C635" i="3"/>
  <c r="A636" i="3"/>
  <c r="C636" i="3"/>
  <c r="A637" i="3"/>
  <c r="C637" i="3"/>
  <c r="A638" i="3"/>
  <c r="C638" i="3"/>
  <c r="A639" i="3"/>
  <c r="C639" i="3"/>
  <c r="A640" i="3"/>
  <c r="C640" i="3"/>
  <c r="A641" i="3"/>
  <c r="C641" i="3"/>
  <c r="A642" i="3"/>
  <c r="C642" i="3"/>
  <c r="A643" i="3"/>
  <c r="C643" i="3"/>
  <c r="A644" i="3"/>
  <c r="C644" i="3"/>
  <c r="A645" i="3"/>
  <c r="C645" i="3"/>
  <c r="A646" i="3"/>
  <c r="C646" i="3"/>
  <c r="A647" i="3"/>
  <c r="C647" i="3"/>
  <c r="A648" i="3"/>
  <c r="C648" i="3"/>
  <c r="A649" i="3"/>
  <c r="C649" i="3"/>
  <c r="A650" i="3"/>
  <c r="C650" i="3"/>
  <c r="A651" i="3"/>
  <c r="C651" i="3"/>
  <c r="A652" i="3"/>
  <c r="C652" i="3"/>
  <c r="A653" i="3"/>
  <c r="C653" i="3"/>
  <c r="A654" i="3"/>
  <c r="C654" i="3"/>
  <c r="A655" i="3"/>
  <c r="C655" i="3"/>
  <c r="A656" i="3"/>
  <c r="C656" i="3"/>
  <c r="A657" i="3"/>
  <c r="C657" i="3"/>
  <c r="A658" i="3"/>
  <c r="C658" i="3"/>
  <c r="A659" i="3"/>
  <c r="C659" i="3"/>
  <c r="A660" i="3"/>
  <c r="C660" i="3"/>
  <c r="A661" i="3"/>
  <c r="C661" i="3"/>
  <c r="A662" i="3"/>
  <c r="C662" i="3"/>
  <c r="A663" i="3"/>
  <c r="C663" i="3"/>
  <c r="A664" i="3"/>
  <c r="C664" i="3"/>
  <c r="A665" i="3"/>
  <c r="C665" i="3"/>
  <c r="A666" i="3"/>
  <c r="C666" i="3"/>
  <c r="A667" i="3"/>
  <c r="C667" i="3"/>
  <c r="A668" i="3"/>
  <c r="C668" i="3"/>
  <c r="A669" i="3"/>
  <c r="C669" i="3"/>
  <c r="A670" i="3"/>
  <c r="C670" i="3"/>
  <c r="A671" i="3"/>
  <c r="C671" i="3"/>
  <c r="A672" i="3"/>
  <c r="C672" i="3"/>
  <c r="A673" i="3"/>
  <c r="C673" i="3"/>
  <c r="A674" i="3"/>
  <c r="C674" i="3"/>
  <c r="A675" i="3"/>
  <c r="C675" i="3"/>
  <c r="A676" i="3"/>
  <c r="C676" i="3"/>
  <c r="A677" i="3"/>
  <c r="C677" i="3"/>
  <c r="A678" i="3"/>
  <c r="C678" i="3"/>
  <c r="A679" i="3"/>
  <c r="C679" i="3"/>
  <c r="A680" i="3"/>
  <c r="C680" i="3"/>
  <c r="A681" i="3"/>
  <c r="C681" i="3"/>
  <c r="A682" i="3"/>
  <c r="C682" i="3"/>
  <c r="A683" i="3"/>
  <c r="C683" i="3"/>
  <c r="A684" i="3"/>
  <c r="C684" i="3"/>
  <c r="A685" i="3"/>
  <c r="C685" i="3"/>
  <c r="A686" i="3"/>
  <c r="C686" i="3"/>
  <c r="A687" i="3"/>
  <c r="C687" i="3"/>
  <c r="A688" i="3"/>
  <c r="C688" i="3"/>
  <c r="A689" i="3"/>
  <c r="C689" i="3"/>
  <c r="A690" i="3"/>
  <c r="C690" i="3"/>
  <c r="A691" i="3"/>
  <c r="C691" i="3"/>
  <c r="A692" i="3"/>
  <c r="C692" i="3"/>
  <c r="A693" i="3"/>
  <c r="C693" i="3"/>
  <c r="A694" i="3"/>
  <c r="C694" i="3"/>
  <c r="A695" i="3"/>
  <c r="C695" i="3"/>
  <c r="A696" i="3"/>
  <c r="C696" i="3"/>
  <c r="A697" i="3"/>
  <c r="C697" i="3"/>
  <c r="A698" i="3"/>
  <c r="C698" i="3"/>
  <c r="A699" i="3"/>
  <c r="C699" i="3"/>
  <c r="A700" i="3"/>
  <c r="C700" i="3"/>
  <c r="A701" i="3"/>
  <c r="C701" i="3"/>
  <c r="A702" i="3"/>
  <c r="C702" i="3"/>
  <c r="A703" i="3"/>
  <c r="C703" i="3"/>
  <c r="A704" i="3"/>
  <c r="C704" i="3"/>
  <c r="A705" i="3"/>
  <c r="C705" i="3"/>
  <c r="A706" i="3"/>
  <c r="C706" i="3"/>
  <c r="A707" i="3"/>
  <c r="C707" i="3"/>
  <c r="A708" i="3"/>
  <c r="C708" i="3"/>
  <c r="A709" i="3"/>
  <c r="C709" i="3"/>
  <c r="A710" i="3"/>
  <c r="C710" i="3"/>
  <c r="A711" i="3"/>
  <c r="C711" i="3"/>
  <c r="A712" i="3"/>
  <c r="C712" i="3"/>
  <c r="A713" i="3"/>
  <c r="C713" i="3"/>
  <c r="A714" i="3"/>
  <c r="C714" i="3"/>
  <c r="A715" i="3"/>
  <c r="C715" i="3"/>
  <c r="A716" i="3"/>
  <c r="C716" i="3"/>
  <c r="A717" i="3"/>
  <c r="C717" i="3"/>
  <c r="A718" i="3"/>
  <c r="C718" i="3"/>
  <c r="A719" i="3"/>
  <c r="C719" i="3"/>
  <c r="A720" i="3"/>
  <c r="C720" i="3"/>
  <c r="A721" i="3"/>
  <c r="C721" i="3"/>
  <c r="A722" i="3"/>
  <c r="C722" i="3"/>
  <c r="A723" i="3"/>
  <c r="C723" i="3"/>
  <c r="A724" i="3"/>
  <c r="C724" i="3"/>
  <c r="A725" i="3"/>
  <c r="C725" i="3"/>
  <c r="A726" i="3"/>
  <c r="C726" i="3"/>
  <c r="A727" i="3"/>
  <c r="C727" i="3"/>
  <c r="A728" i="3"/>
  <c r="C728" i="3"/>
  <c r="A729" i="3"/>
  <c r="C729" i="3"/>
  <c r="A730" i="3"/>
  <c r="C730" i="3"/>
  <c r="A731" i="3"/>
  <c r="C731" i="3"/>
  <c r="A732" i="3"/>
  <c r="C732" i="3"/>
  <c r="A733" i="3"/>
  <c r="C733" i="3"/>
  <c r="A734" i="3"/>
  <c r="C734" i="3"/>
  <c r="A735" i="3"/>
  <c r="C735" i="3"/>
  <c r="A736" i="3"/>
  <c r="C736" i="3"/>
  <c r="A737" i="3"/>
  <c r="C737" i="3"/>
  <c r="A738" i="3"/>
  <c r="C738" i="3"/>
  <c r="A739" i="3"/>
  <c r="C739" i="3"/>
  <c r="A740" i="3"/>
  <c r="C740" i="3"/>
  <c r="A741" i="3"/>
  <c r="C741" i="3"/>
  <c r="A742" i="3"/>
  <c r="C742" i="3"/>
  <c r="A743" i="3"/>
  <c r="C743" i="3"/>
  <c r="A744" i="3"/>
  <c r="C744" i="3"/>
  <c r="A745" i="3"/>
  <c r="C745" i="3"/>
  <c r="A746" i="3"/>
  <c r="C746" i="3"/>
  <c r="A747" i="3"/>
  <c r="C747" i="3"/>
  <c r="A748" i="3"/>
  <c r="C748" i="3"/>
  <c r="A749" i="3"/>
  <c r="C749" i="3"/>
  <c r="A750" i="3"/>
  <c r="C750" i="3"/>
  <c r="A751" i="3"/>
  <c r="C751" i="3"/>
  <c r="A752" i="3"/>
  <c r="C752" i="3"/>
  <c r="A753" i="3"/>
  <c r="C753" i="3"/>
  <c r="A754" i="3"/>
  <c r="C754" i="3"/>
  <c r="A755" i="3"/>
  <c r="C755" i="3"/>
  <c r="A615" i="3"/>
  <c r="C615" i="3"/>
  <c r="A608" i="3"/>
  <c r="C608" i="3"/>
  <c r="A609" i="3"/>
  <c r="C609" i="3"/>
  <c r="A610" i="3"/>
  <c r="C610" i="3"/>
  <c r="A611" i="3"/>
  <c r="C611" i="3"/>
  <c r="A612" i="3"/>
  <c r="C612" i="3"/>
  <c r="A613" i="3"/>
  <c r="C613" i="3"/>
  <c r="A614" i="3"/>
  <c r="C614" i="3"/>
  <c r="A607" i="3"/>
  <c r="C607" i="3"/>
  <c r="A551" i="3"/>
  <c r="C551" i="3"/>
  <c r="A552" i="3"/>
  <c r="C552" i="3"/>
  <c r="A553" i="3"/>
  <c r="C553" i="3"/>
  <c r="A554" i="3"/>
  <c r="C554" i="3"/>
  <c r="A555" i="3"/>
  <c r="C555" i="3"/>
  <c r="A556" i="3"/>
  <c r="C556" i="3"/>
  <c r="A557" i="3"/>
  <c r="C557" i="3"/>
  <c r="A558" i="3"/>
  <c r="C558" i="3"/>
  <c r="A559" i="3"/>
  <c r="C559" i="3"/>
  <c r="A560" i="3"/>
  <c r="C560" i="3"/>
  <c r="A561" i="3"/>
  <c r="C561" i="3"/>
  <c r="A562" i="3"/>
  <c r="C562" i="3"/>
  <c r="A563" i="3"/>
  <c r="C563" i="3"/>
  <c r="A564" i="3"/>
  <c r="C564" i="3"/>
  <c r="A565" i="3"/>
  <c r="C565" i="3"/>
  <c r="A566" i="3"/>
  <c r="C566" i="3"/>
  <c r="A567" i="3"/>
  <c r="C567" i="3"/>
  <c r="A568" i="3"/>
  <c r="C568" i="3"/>
  <c r="A569" i="3"/>
  <c r="C569" i="3"/>
  <c r="A570" i="3"/>
  <c r="C570" i="3"/>
  <c r="A571" i="3"/>
  <c r="C571" i="3"/>
  <c r="A572" i="3"/>
  <c r="C572" i="3"/>
  <c r="A573" i="3"/>
  <c r="C573" i="3"/>
  <c r="A574" i="3"/>
  <c r="C574" i="3"/>
  <c r="A575" i="3"/>
  <c r="C575" i="3"/>
  <c r="A576" i="3"/>
  <c r="C576" i="3"/>
  <c r="A577" i="3"/>
  <c r="C577" i="3"/>
  <c r="A578" i="3"/>
  <c r="C578" i="3"/>
  <c r="A579" i="3"/>
  <c r="C579" i="3"/>
  <c r="A580" i="3"/>
  <c r="C580" i="3"/>
  <c r="A581" i="3"/>
  <c r="C581" i="3"/>
  <c r="A582" i="3"/>
  <c r="C582" i="3"/>
  <c r="A583" i="3"/>
  <c r="C583" i="3"/>
  <c r="A584" i="3"/>
  <c r="C584" i="3"/>
  <c r="A585" i="3"/>
  <c r="C585" i="3"/>
  <c r="A586" i="3"/>
  <c r="C586" i="3"/>
  <c r="A587" i="3"/>
  <c r="C587" i="3"/>
  <c r="A588" i="3"/>
  <c r="C588" i="3"/>
  <c r="A589" i="3"/>
  <c r="C589" i="3"/>
  <c r="A590" i="3"/>
  <c r="C590" i="3"/>
  <c r="A591" i="3"/>
  <c r="C591" i="3"/>
  <c r="A592" i="3"/>
  <c r="C592" i="3"/>
  <c r="A593" i="3"/>
  <c r="C593" i="3"/>
  <c r="A594" i="3"/>
  <c r="C594" i="3"/>
  <c r="A595" i="3"/>
  <c r="C595" i="3"/>
  <c r="A596" i="3"/>
  <c r="C596" i="3"/>
  <c r="A597" i="3"/>
  <c r="C597" i="3"/>
  <c r="A598" i="3"/>
  <c r="C598" i="3"/>
  <c r="A599" i="3"/>
  <c r="C599" i="3"/>
  <c r="A600" i="3"/>
  <c r="C600" i="3"/>
  <c r="A601" i="3"/>
  <c r="C601" i="3"/>
  <c r="A602" i="3"/>
  <c r="C602" i="3"/>
  <c r="A603" i="3"/>
  <c r="C603" i="3"/>
  <c r="A604" i="3"/>
  <c r="C604" i="3"/>
  <c r="A605" i="3"/>
  <c r="C605" i="3"/>
  <c r="A606" i="3"/>
  <c r="C606" i="3"/>
  <c r="A550" i="3"/>
  <c r="C550" i="3"/>
  <c r="A410" i="3"/>
  <c r="C410" i="3"/>
  <c r="A411" i="3"/>
  <c r="C411" i="3"/>
  <c r="A412" i="3"/>
  <c r="C412" i="3"/>
  <c r="A413" i="3"/>
  <c r="C413" i="3"/>
  <c r="A414" i="3"/>
  <c r="C414" i="3"/>
  <c r="A415" i="3"/>
  <c r="C415" i="3"/>
  <c r="A416" i="3"/>
  <c r="C416" i="3"/>
  <c r="A417" i="3"/>
  <c r="C417" i="3"/>
  <c r="A418" i="3"/>
  <c r="C418" i="3"/>
  <c r="A419" i="3"/>
  <c r="C419" i="3"/>
  <c r="A420" i="3"/>
  <c r="C420" i="3"/>
  <c r="A421" i="3"/>
  <c r="C421" i="3"/>
  <c r="A422" i="3"/>
  <c r="C422" i="3"/>
  <c r="A423" i="3"/>
  <c r="C423" i="3"/>
  <c r="A424" i="3"/>
  <c r="C424" i="3"/>
  <c r="A425" i="3"/>
  <c r="C425" i="3"/>
  <c r="A426" i="3"/>
  <c r="C426" i="3"/>
  <c r="A427" i="3"/>
  <c r="C427" i="3"/>
  <c r="A428" i="3"/>
  <c r="C428" i="3"/>
  <c r="A429" i="3"/>
  <c r="C429" i="3"/>
  <c r="A430" i="3"/>
  <c r="C430" i="3"/>
  <c r="A431" i="3"/>
  <c r="C431" i="3"/>
  <c r="A432" i="3"/>
  <c r="C432" i="3"/>
  <c r="A433" i="3"/>
  <c r="C433" i="3"/>
  <c r="A434" i="3"/>
  <c r="C434" i="3"/>
  <c r="A435" i="3"/>
  <c r="C435" i="3"/>
  <c r="A436" i="3"/>
  <c r="C436" i="3"/>
  <c r="A437" i="3"/>
  <c r="C437" i="3"/>
  <c r="A438" i="3"/>
  <c r="C438" i="3"/>
  <c r="A439" i="3"/>
  <c r="C439" i="3"/>
  <c r="A440" i="3"/>
  <c r="C440" i="3"/>
  <c r="A441" i="3"/>
  <c r="C441" i="3"/>
  <c r="A442" i="3"/>
  <c r="C442" i="3"/>
  <c r="A443" i="3"/>
  <c r="C443" i="3"/>
  <c r="A444" i="3"/>
  <c r="C444" i="3"/>
  <c r="A445" i="3"/>
  <c r="C445" i="3"/>
  <c r="A446" i="3"/>
  <c r="C446" i="3"/>
  <c r="A447" i="3"/>
  <c r="C447" i="3"/>
  <c r="A448" i="3"/>
  <c r="C448" i="3"/>
  <c r="A449" i="3"/>
  <c r="C449" i="3"/>
  <c r="A450" i="3"/>
  <c r="C450" i="3"/>
  <c r="A451" i="3"/>
  <c r="C451" i="3"/>
  <c r="A452" i="3"/>
  <c r="C452" i="3"/>
  <c r="A453" i="3"/>
  <c r="C453" i="3"/>
  <c r="A454" i="3"/>
  <c r="C454" i="3"/>
  <c r="A455" i="3"/>
  <c r="C455" i="3"/>
  <c r="A456" i="3"/>
  <c r="C456" i="3"/>
  <c r="A457" i="3"/>
  <c r="C457" i="3"/>
  <c r="A458" i="3"/>
  <c r="C458" i="3"/>
  <c r="A459" i="3"/>
  <c r="C459" i="3"/>
  <c r="A460" i="3"/>
  <c r="C460" i="3"/>
  <c r="A461" i="3"/>
  <c r="C461" i="3"/>
  <c r="A462" i="3"/>
  <c r="C462" i="3"/>
  <c r="A463" i="3"/>
  <c r="C463" i="3"/>
  <c r="A464" i="3"/>
  <c r="C464" i="3"/>
  <c r="A465" i="3"/>
  <c r="C465" i="3"/>
  <c r="A466" i="3"/>
  <c r="C466" i="3"/>
  <c r="A467" i="3"/>
  <c r="C467" i="3"/>
  <c r="A468" i="3"/>
  <c r="C468" i="3"/>
  <c r="A469" i="3"/>
  <c r="C469" i="3"/>
  <c r="A470" i="3"/>
  <c r="C470" i="3"/>
  <c r="A471" i="3"/>
  <c r="C471" i="3"/>
  <c r="A472" i="3"/>
  <c r="C472" i="3"/>
  <c r="A473" i="3"/>
  <c r="C473" i="3"/>
  <c r="A474" i="3"/>
  <c r="C474" i="3"/>
  <c r="A475" i="3"/>
  <c r="C475" i="3"/>
  <c r="A476" i="3"/>
  <c r="C476" i="3"/>
  <c r="A477" i="3"/>
  <c r="C477" i="3"/>
  <c r="A478" i="3"/>
  <c r="C478" i="3"/>
  <c r="A479" i="3"/>
  <c r="C479" i="3"/>
  <c r="A480" i="3"/>
  <c r="C480" i="3"/>
  <c r="A481" i="3"/>
  <c r="C481" i="3"/>
  <c r="A482" i="3"/>
  <c r="C482" i="3"/>
  <c r="A483" i="3"/>
  <c r="C483" i="3"/>
  <c r="A484" i="3"/>
  <c r="C484" i="3"/>
  <c r="A485" i="3"/>
  <c r="C485" i="3"/>
  <c r="A486" i="3"/>
  <c r="C486" i="3"/>
  <c r="A487" i="3"/>
  <c r="C487" i="3"/>
  <c r="A488" i="3"/>
  <c r="C488" i="3"/>
  <c r="A489" i="3"/>
  <c r="C489" i="3"/>
  <c r="A490" i="3"/>
  <c r="C490" i="3"/>
  <c r="A491" i="3"/>
  <c r="C491" i="3"/>
  <c r="A492" i="3"/>
  <c r="C492" i="3"/>
  <c r="A493" i="3"/>
  <c r="C493" i="3"/>
  <c r="A494" i="3"/>
  <c r="C494" i="3"/>
  <c r="A495" i="3"/>
  <c r="C495" i="3"/>
  <c r="A496" i="3"/>
  <c r="C496" i="3"/>
  <c r="A497" i="3"/>
  <c r="C497" i="3"/>
  <c r="A498" i="3"/>
  <c r="C498" i="3"/>
  <c r="A499" i="3"/>
  <c r="C499" i="3"/>
  <c r="A500" i="3"/>
  <c r="C500" i="3"/>
  <c r="A501" i="3"/>
  <c r="C501" i="3"/>
  <c r="A502" i="3"/>
  <c r="C502" i="3"/>
  <c r="A503" i="3"/>
  <c r="C503" i="3"/>
  <c r="A504" i="3"/>
  <c r="C504" i="3"/>
  <c r="A505" i="3"/>
  <c r="C505" i="3"/>
  <c r="A506" i="3"/>
  <c r="C506" i="3"/>
  <c r="A507" i="3"/>
  <c r="C507" i="3"/>
  <c r="A508" i="3"/>
  <c r="C508" i="3"/>
  <c r="A509" i="3"/>
  <c r="C509" i="3"/>
  <c r="A510" i="3"/>
  <c r="C510" i="3"/>
  <c r="A511" i="3"/>
  <c r="C511" i="3"/>
  <c r="A512" i="3"/>
  <c r="C512" i="3"/>
  <c r="A513" i="3"/>
  <c r="C513" i="3"/>
  <c r="A514" i="3"/>
  <c r="C514" i="3"/>
  <c r="A515" i="3"/>
  <c r="C515" i="3"/>
  <c r="A516" i="3"/>
  <c r="C516" i="3"/>
  <c r="A517" i="3"/>
  <c r="C517" i="3"/>
  <c r="A518" i="3"/>
  <c r="C518" i="3"/>
  <c r="A519" i="3"/>
  <c r="C519" i="3"/>
  <c r="A520" i="3"/>
  <c r="C520" i="3"/>
  <c r="A521" i="3"/>
  <c r="C521" i="3"/>
  <c r="A522" i="3"/>
  <c r="C522" i="3"/>
  <c r="A523" i="3"/>
  <c r="C523" i="3"/>
  <c r="A524" i="3"/>
  <c r="C524" i="3"/>
  <c r="A525" i="3"/>
  <c r="C525" i="3"/>
  <c r="A526" i="3"/>
  <c r="C526" i="3"/>
  <c r="A527" i="3"/>
  <c r="C527" i="3"/>
  <c r="A528" i="3"/>
  <c r="C528" i="3"/>
  <c r="A529" i="3"/>
  <c r="C529" i="3"/>
  <c r="A530" i="3"/>
  <c r="C530" i="3"/>
  <c r="A531" i="3"/>
  <c r="C531" i="3"/>
  <c r="A532" i="3"/>
  <c r="C532" i="3"/>
  <c r="A533" i="3"/>
  <c r="C533" i="3"/>
  <c r="A534" i="3"/>
  <c r="C534" i="3"/>
  <c r="A535" i="3"/>
  <c r="C535" i="3"/>
  <c r="A536" i="3"/>
  <c r="C536" i="3"/>
  <c r="A537" i="3"/>
  <c r="C537" i="3"/>
  <c r="A538" i="3"/>
  <c r="C538" i="3"/>
  <c r="A539" i="3"/>
  <c r="C539" i="3"/>
  <c r="A540" i="3"/>
  <c r="C540" i="3"/>
  <c r="A541" i="3"/>
  <c r="C541" i="3"/>
  <c r="A542" i="3"/>
  <c r="C542" i="3"/>
  <c r="A543" i="3"/>
  <c r="C543" i="3"/>
  <c r="A544" i="3"/>
  <c r="C544" i="3"/>
  <c r="A545" i="3"/>
  <c r="C545" i="3"/>
  <c r="A546" i="3"/>
  <c r="C546" i="3"/>
  <c r="A547" i="3"/>
  <c r="C547" i="3"/>
  <c r="A548" i="3"/>
  <c r="C548" i="3"/>
  <c r="A549" i="3"/>
  <c r="C549" i="3"/>
  <c r="A409" i="3"/>
  <c r="C409" i="3"/>
  <c r="A269" i="3"/>
  <c r="C269" i="3"/>
  <c r="A270" i="3"/>
  <c r="C270" i="3"/>
  <c r="A271" i="3"/>
  <c r="C271" i="3"/>
  <c r="A272" i="3"/>
  <c r="C272" i="3"/>
  <c r="A273" i="3"/>
  <c r="C273" i="3"/>
  <c r="A274" i="3"/>
  <c r="C274" i="3"/>
  <c r="A275" i="3"/>
  <c r="C275" i="3"/>
  <c r="A276" i="3"/>
  <c r="C276" i="3"/>
  <c r="A277" i="3"/>
  <c r="C277" i="3"/>
  <c r="A278" i="3"/>
  <c r="C278" i="3"/>
  <c r="A279" i="3"/>
  <c r="C279" i="3"/>
  <c r="A280" i="3"/>
  <c r="C280" i="3"/>
  <c r="A281" i="3"/>
  <c r="C281" i="3"/>
  <c r="A282" i="3"/>
  <c r="C282" i="3"/>
  <c r="A283" i="3"/>
  <c r="C283" i="3"/>
  <c r="A284" i="3"/>
  <c r="C284" i="3"/>
  <c r="A285" i="3"/>
  <c r="C285" i="3"/>
  <c r="A286" i="3"/>
  <c r="C286" i="3"/>
  <c r="A287" i="3"/>
  <c r="C287" i="3"/>
  <c r="A288" i="3"/>
  <c r="C288" i="3"/>
  <c r="A289" i="3"/>
  <c r="C289" i="3"/>
  <c r="A290" i="3"/>
  <c r="C290" i="3"/>
  <c r="A291" i="3"/>
  <c r="C291" i="3"/>
  <c r="A292" i="3"/>
  <c r="C292" i="3"/>
  <c r="A293" i="3"/>
  <c r="C293" i="3"/>
  <c r="A294" i="3"/>
  <c r="C294" i="3"/>
  <c r="A295" i="3"/>
  <c r="C295" i="3"/>
  <c r="A296" i="3"/>
  <c r="C296" i="3"/>
  <c r="A297" i="3"/>
  <c r="C297" i="3"/>
  <c r="A298" i="3"/>
  <c r="C298" i="3"/>
  <c r="A299" i="3"/>
  <c r="C299" i="3"/>
  <c r="A300" i="3"/>
  <c r="C300" i="3"/>
  <c r="A301" i="3"/>
  <c r="C301" i="3"/>
  <c r="A302" i="3"/>
  <c r="C302" i="3"/>
  <c r="A303" i="3"/>
  <c r="C303" i="3"/>
  <c r="A304" i="3"/>
  <c r="C304" i="3"/>
  <c r="A305" i="3"/>
  <c r="C305" i="3"/>
  <c r="A306" i="3"/>
  <c r="C306" i="3"/>
  <c r="A307" i="3"/>
  <c r="C307" i="3"/>
  <c r="A308" i="3"/>
  <c r="C308" i="3"/>
  <c r="A309" i="3"/>
  <c r="C309" i="3"/>
  <c r="A310" i="3"/>
  <c r="C310" i="3"/>
  <c r="A311" i="3"/>
  <c r="C311" i="3"/>
  <c r="A312" i="3"/>
  <c r="C312" i="3"/>
  <c r="A313" i="3"/>
  <c r="C313" i="3"/>
  <c r="A314" i="3"/>
  <c r="C314" i="3"/>
  <c r="A315" i="3"/>
  <c r="C315" i="3"/>
  <c r="A316" i="3"/>
  <c r="C316" i="3"/>
  <c r="A317" i="3"/>
  <c r="C317" i="3"/>
  <c r="A318" i="3"/>
  <c r="C318" i="3"/>
  <c r="A319" i="3"/>
  <c r="C319" i="3"/>
  <c r="A320" i="3"/>
  <c r="C320" i="3"/>
  <c r="A321" i="3"/>
  <c r="C321" i="3"/>
  <c r="A322" i="3"/>
  <c r="C322" i="3"/>
  <c r="A323" i="3"/>
  <c r="C323" i="3"/>
  <c r="A324" i="3"/>
  <c r="C324" i="3"/>
  <c r="A325" i="3"/>
  <c r="C325" i="3"/>
  <c r="A326" i="3"/>
  <c r="C326" i="3"/>
  <c r="A327" i="3"/>
  <c r="C327" i="3"/>
  <c r="A328" i="3"/>
  <c r="C328" i="3"/>
  <c r="A329" i="3"/>
  <c r="C329" i="3"/>
  <c r="A330" i="3"/>
  <c r="C330" i="3"/>
  <c r="A331" i="3"/>
  <c r="C331" i="3"/>
  <c r="A332" i="3"/>
  <c r="C332" i="3"/>
  <c r="A333" i="3"/>
  <c r="C333" i="3"/>
  <c r="A334" i="3"/>
  <c r="C334" i="3"/>
  <c r="A335" i="3"/>
  <c r="C335" i="3"/>
  <c r="A336" i="3"/>
  <c r="C336" i="3"/>
  <c r="A337" i="3"/>
  <c r="C337" i="3"/>
  <c r="A338" i="3"/>
  <c r="C338" i="3"/>
  <c r="A339" i="3"/>
  <c r="C339" i="3"/>
  <c r="A340" i="3"/>
  <c r="C340" i="3"/>
  <c r="A341" i="3"/>
  <c r="C341" i="3"/>
  <c r="A342" i="3"/>
  <c r="C342" i="3"/>
  <c r="A343" i="3"/>
  <c r="C343" i="3"/>
  <c r="A344" i="3"/>
  <c r="C344" i="3"/>
  <c r="A345" i="3"/>
  <c r="C345" i="3"/>
  <c r="A346" i="3"/>
  <c r="C346" i="3"/>
  <c r="A347" i="3"/>
  <c r="C347" i="3"/>
  <c r="A348" i="3"/>
  <c r="C348" i="3"/>
  <c r="A349" i="3"/>
  <c r="C349" i="3"/>
  <c r="A350" i="3"/>
  <c r="C350" i="3"/>
  <c r="A351" i="3"/>
  <c r="C351" i="3"/>
  <c r="A352" i="3"/>
  <c r="C352" i="3"/>
  <c r="A353" i="3"/>
  <c r="C353" i="3"/>
  <c r="A354" i="3"/>
  <c r="C354" i="3"/>
  <c r="A355" i="3"/>
  <c r="C355" i="3"/>
  <c r="A356" i="3"/>
  <c r="C356" i="3"/>
  <c r="A357" i="3"/>
  <c r="C357" i="3"/>
  <c r="A358" i="3"/>
  <c r="C358" i="3"/>
  <c r="A359" i="3"/>
  <c r="C359" i="3"/>
  <c r="A360" i="3"/>
  <c r="C360" i="3"/>
  <c r="A361" i="3"/>
  <c r="C361" i="3"/>
  <c r="A362" i="3"/>
  <c r="C362" i="3"/>
  <c r="A363" i="3"/>
  <c r="C363" i="3"/>
  <c r="A364" i="3"/>
  <c r="C364" i="3"/>
  <c r="A365" i="3"/>
  <c r="C365" i="3"/>
  <c r="A366" i="3"/>
  <c r="C366" i="3"/>
  <c r="A367" i="3"/>
  <c r="C367" i="3"/>
  <c r="A368" i="3"/>
  <c r="C368" i="3"/>
  <c r="A369" i="3"/>
  <c r="C369" i="3"/>
  <c r="A370" i="3"/>
  <c r="C370" i="3"/>
  <c r="A371" i="3"/>
  <c r="C371" i="3"/>
  <c r="A372" i="3"/>
  <c r="C372" i="3"/>
  <c r="A373" i="3"/>
  <c r="C373" i="3"/>
  <c r="A374" i="3"/>
  <c r="C374" i="3"/>
  <c r="A375" i="3"/>
  <c r="C375" i="3"/>
  <c r="A376" i="3"/>
  <c r="C376" i="3"/>
  <c r="A377" i="3"/>
  <c r="C377" i="3"/>
  <c r="A378" i="3"/>
  <c r="C378" i="3"/>
  <c r="A379" i="3"/>
  <c r="C379" i="3"/>
  <c r="A380" i="3"/>
  <c r="C380" i="3"/>
  <c r="A381" i="3"/>
  <c r="C381" i="3"/>
  <c r="A382" i="3"/>
  <c r="C382" i="3"/>
  <c r="A383" i="3"/>
  <c r="C383" i="3"/>
  <c r="A384" i="3"/>
  <c r="C384" i="3"/>
  <c r="A385" i="3"/>
  <c r="C385" i="3"/>
  <c r="A386" i="3"/>
  <c r="C386" i="3"/>
  <c r="A387" i="3"/>
  <c r="C387" i="3"/>
  <c r="A388" i="3"/>
  <c r="C388" i="3"/>
  <c r="A389" i="3"/>
  <c r="C389" i="3"/>
  <c r="A390" i="3"/>
  <c r="C390" i="3"/>
  <c r="A391" i="3"/>
  <c r="C391" i="3"/>
  <c r="A392" i="3"/>
  <c r="C392" i="3"/>
  <c r="A393" i="3"/>
  <c r="C393" i="3"/>
  <c r="A394" i="3"/>
  <c r="C394" i="3"/>
  <c r="A395" i="3"/>
  <c r="C395" i="3"/>
  <c r="A396" i="3"/>
  <c r="C396" i="3"/>
  <c r="A397" i="3"/>
  <c r="C397" i="3"/>
  <c r="A398" i="3"/>
  <c r="C398" i="3"/>
  <c r="A399" i="3"/>
  <c r="C399" i="3"/>
  <c r="A400" i="3"/>
  <c r="C400" i="3"/>
  <c r="A401" i="3"/>
  <c r="C401" i="3"/>
  <c r="A402" i="3"/>
  <c r="C402" i="3"/>
  <c r="A403" i="3"/>
  <c r="C403" i="3"/>
  <c r="A404" i="3"/>
  <c r="C404" i="3"/>
  <c r="A405" i="3"/>
  <c r="C405" i="3"/>
  <c r="A406" i="3"/>
  <c r="C406" i="3"/>
  <c r="A407" i="3"/>
  <c r="C407" i="3"/>
  <c r="A408" i="3"/>
  <c r="C408" i="3"/>
  <c r="A268" i="3"/>
  <c r="C268" i="3"/>
  <c r="A128" i="3"/>
  <c r="C128" i="3"/>
  <c r="A129" i="3"/>
  <c r="C129" i="3"/>
  <c r="A130" i="3"/>
  <c r="C130" i="3"/>
  <c r="A131" i="3"/>
  <c r="C131" i="3"/>
  <c r="A132" i="3"/>
  <c r="C132" i="3"/>
  <c r="A133" i="3"/>
  <c r="C133" i="3"/>
  <c r="A134" i="3"/>
  <c r="C134" i="3"/>
  <c r="A135" i="3"/>
  <c r="C135" i="3"/>
  <c r="A136" i="3"/>
  <c r="C136" i="3"/>
  <c r="A137" i="3"/>
  <c r="C137" i="3"/>
  <c r="A138" i="3"/>
  <c r="C138" i="3"/>
  <c r="A139" i="3"/>
  <c r="C139" i="3"/>
  <c r="A140" i="3"/>
  <c r="C140" i="3"/>
  <c r="A141" i="3"/>
  <c r="C141" i="3"/>
  <c r="A142" i="3"/>
  <c r="C142" i="3"/>
  <c r="A143" i="3"/>
  <c r="C143" i="3"/>
  <c r="A144" i="3"/>
  <c r="C144" i="3"/>
  <c r="A145" i="3"/>
  <c r="C145" i="3"/>
  <c r="A146" i="3"/>
  <c r="C146" i="3"/>
  <c r="A147" i="3"/>
  <c r="C147" i="3"/>
  <c r="A148" i="3"/>
  <c r="C148" i="3"/>
  <c r="A149" i="3"/>
  <c r="C149" i="3"/>
  <c r="A150" i="3"/>
  <c r="C150" i="3"/>
  <c r="A151" i="3"/>
  <c r="C151" i="3"/>
  <c r="A152" i="3"/>
  <c r="C152" i="3"/>
  <c r="A153" i="3"/>
  <c r="C153" i="3"/>
  <c r="A154" i="3"/>
  <c r="C154" i="3"/>
  <c r="A155" i="3"/>
  <c r="C155" i="3"/>
  <c r="A156" i="3"/>
  <c r="C156" i="3"/>
  <c r="A157" i="3"/>
  <c r="C157" i="3"/>
  <c r="A158" i="3"/>
  <c r="C158" i="3"/>
  <c r="A159" i="3"/>
  <c r="C159" i="3"/>
  <c r="A160" i="3"/>
  <c r="C160" i="3"/>
  <c r="A161" i="3"/>
  <c r="C161" i="3"/>
  <c r="A162" i="3"/>
  <c r="C162" i="3"/>
  <c r="A163" i="3"/>
  <c r="C163" i="3"/>
  <c r="A164" i="3"/>
  <c r="C164" i="3"/>
  <c r="A165" i="3"/>
  <c r="C165" i="3"/>
  <c r="A166" i="3"/>
  <c r="C166" i="3"/>
  <c r="A167" i="3"/>
  <c r="C167" i="3"/>
  <c r="A168" i="3"/>
  <c r="C168" i="3"/>
  <c r="A169" i="3"/>
  <c r="C169" i="3"/>
  <c r="A170" i="3"/>
  <c r="C170" i="3"/>
  <c r="A171" i="3"/>
  <c r="C171" i="3"/>
  <c r="A172" i="3"/>
  <c r="C172" i="3"/>
  <c r="A173" i="3"/>
  <c r="C173" i="3"/>
  <c r="A174" i="3"/>
  <c r="C174" i="3"/>
  <c r="A175" i="3"/>
  <c r="C175" i="3"/>
  <c r="A176" i="3"/>
  <c r="C176" i="3"/>
  <c r="A177" i="3"/>
  <c r="C177" i="3"/>
  <c r="A178" i="3"/>
  <c r="C178" i="3"/>
  <c r="A179" i="3"/>
  <c r="C179" i="3"/>
  <c r="A180" i="3"/>
  <c r="C180" i="3"/>
  <c r="A181" i="3"/>
  <c r="C181" i="3"/>
  <c r="A182" i="3"/>
  <c r="C182" i="3"/>
  <c r="A183" i="3"/>
  <c r="C183" i="3"/>
  <c r="A184" i="3"/>
  <c r="C184" i="3"/>
  <c r="A185" i="3"/>
  <c r="C185" i="3"/>
  <c r="A186" i="3"/>
  <c r="C186" i="3"/>
  <c r="A187" i="3"/>
  <c r="C187" i="3"/>
  <c r="A188" i="3"/>
  <c r="C188" i="3"/>
  <c r="A189" i="3"/>
  <c r="C189" i="3"/>
  <c r="A190" i="3"/>
  <c r="C190" i="3"/>
  <c r="A191" i="3"/>
  <c r="C191" i="3"/>
  <c r="A192" i="3"/>
  <c r="C192" i="3"/>
  <c r="A193" i="3"/>
  <c r="C193" i="3"/>
  <c r="A194" i="3"/>
  <c r="C194" i="3"/>
  <c r="A195" i="3"/>
  <c r="C195" i="3"/>
  <c r="A196" i="3"/>
  <c r="C196" i="3"/>
  <c r="A197" i="3"/>
  <c r="C197" i="3"/>
  <c r="A198" i="3"/>
  <c r="C198" i="3"/>
  <c r="A199" i="3"/>
  <c r="C199" i="3"/>
  <c r="A200" i="3"/>
  <c r="C200" i="3"/>
  <c r="A201" i="3"/>
  <c r="C201" i="3"/>
  <c r="A202" i="3"/>
  <c r="C202" i="3"/>
  <c r="A203" i="3"/>
  <c r="C203" i="3"/>
  <c r="A204" i="3"/>
  <c r="C204" i="3"/>
  <c r="A205" i="3"/>
  <c r="C205" i="3"/>
  <c r="A206" i="3"/>
  <c r="C206" i="3"/>
  <c r="A207" i="3"/>
  <c r="C207" i="3"/>
  <c r="A208" i="3"/>
  <c r="C208" i="3"/>
  <c r="A209" i="3"/>
  <c r="C209" i="3"/>
  <c r="A210" i="3"/>
  <c r="C210" i="3"/>
  <c r="A211" i="3"/>
  <c r="C211" i="3"/>
  <c r="A212" i="3"/>
  <c r="C212" i="3"/>
  <c r="A213" i="3"/>
  <c r="C213" i="3"/>
  <c r="A214" i="3"/>
  <c r="C214" i="3"/>
  <c r="A215" i="3"/>
  <c r="C215" i="3"/>
  <c r="A216" i="3"/>
  <c r="C216" i="3"/>
  <c r="A217" i="3"/>
  <c r="C217" i="3"/>
  <c r="A218" i="3"/>
  <c r="C218" i="3"/>
  <c r="A219" i="3"/>
  <c r="C219" i="3"/>
  <c r="A220" i="3"/>
  <c r="C220" i="3"/>
  <c r="A221" i="3"/>
  <c r="C221" i="3"/>
  <c r="A222" i="3"/>
  <c r="C222" i="3"/>
  <c r="A223" i="3"/>
  <c r="C223" i="3"/>
  <c r="A224" i="3"/>
  <c r="C224" i="3"/>
  <c r="A225" i="3"/>
  <c r="C225" i="3"/>
  <c r="A226" i="3"/>
  <c r="C226" i="3"/>
  <c r="A227" i="3"/>
  <c r="C227" i="3"/>
  <c r="A228" i="3"/>
  <c r="C228" i="3"/>
  <c r="A229" i="3"/>
  <c r="C229" i="3"/>
  <c r="A230" i="3"/>
  <c r="C230" i="3"/>
  <c r="A231" i="3"/>
  <c r="C231" i="3"/>
  <c r="A232" i="3"/>
  <c r="C232" i="3"/>
  <c r="A233" i="3"/>
  <c r="C233" i="3"/>
  <c r="A234" i="3"/>
  <c r="C234" i="3"/>
  <c r="A235" i="3"/>
  <c r="C235" i="3"/>
  <c r="A236" i="3"/>
  <c r="C236" i="3"/>
  <c r="A237" i="3"/>
  <c r="C237" i="3"/>
  <c r="A238" i="3"/>
  <c r="C238" i="3"/>
  <c r="A239" i="3"/>
  <c r="C239" i="3"/>
  <c r="A240" i="3"/>
  <c r="C240" i="3"/>
  <c r="A241" i="3"/>
  <c r="C241" i="3"/>
  <c r="A242" i="3"/>
  <c r="C242" i="3"/>
  <c r="A243" i="3"/>
  <c r="C243" i="3"/>
  <c r="A244" i="3"/>
  <c r="C244" i="3"/>
  <c r="A245" i="3"/>
  <c r="C245" i="3"/>
  <c r="A246" i="3"/>
  <c r="C246" i="3"/>
  <c r="A247" i="3"/>
  <c r="C247" i="3"/>
  <c r="A248" i="3"/>
  <c r="C248" i="3"/>
  <c r="A249" i="3"/>
  <c r="C249" i="3"/>
  <c r="A250" i="3"/>
  <c r="C250" i="3"/>
  <c r="A251" i="3"/>
  <c r="C251" i="3"/>
  <c r="A252" i="3"/>
  <c r="C252" i="3"/>
  <c r="A253" i="3"/>
  <c r="C253" i="3"/>
  <c r="A254" i="3"/>
  <c r="C254" i="3"/>
  <c r="A255" i="3"/>
  <c r="C255" i="3"/>
  <c r="A256" i="3"/>
  <c r="C256" i="3"/>
  <c r="A257" i="3"/>
  <c r="C257" i="3"/>
  <c r="A258" i="3"/>
  <c r="C258" i="3"/>
  <c r="A259" i="3"/>
  <c r="C259" i="3"/>
  <c r="A260" i="3"/>
  <c r="C260" i="3"/>
  <c r="A261" i="3"/>
  <c r="C261" i="3"/>
  <c r="A262" i="3"/>
  <c r="C262" i="3"/>
  <c r="A263" i="3"/>
  <c r="C263" i="3"/>
  <c r="A264" i="3"/>
  <c r="C264" i="3"/>
  <c r="A265" i="3"/>
  <c r="C265" i="3"/>
  <c r="A266" i="3"/>
  <c r="C266" i="3"/>
  <c r="A267" i="3"/>
  <c r="C267" i="3"/>
  <c r="A127" i="3"/>
  <c r="C127" i="3"/>
  <c r="A120" i="3"/>
  <c r="C120" i="3"/>
  <c r="A121" i="3"/>
  <c r="C121" i="3"/>
  <c r="A122" i="3"/>
  <c r="C122" i="3"/>
  <c r="A123" i="3"/>
  <c r="C123" i="3"/>
  <c r="A124" i="3"/>
  <c r="C124" i="3"/>
  <c r="A125" i="3"/>
  <c r="C125" i="3"/>
  <c r="A126" i="3"/>
  <c r="C126" i="3"/>
  <c r="A119" i="3"/>
  <c r="C119" i="3"/>
  <c r="A63" i="3"/>
  <c r="C63" i="3"/>
  <c r="A64" i="3"/>
  <c r="C64" i="3"/>
  <c r="A65" i="3"/>
  <c r="C65" i="3"/>
  <c r="A66" i="3"/>
  <c r="C66" i="3"/>
  <c r="A67" i="3"/>
  <c r="C67" i="3"/>
  <c r="A68" i="3"/>
  <c r="C68" i="3"/>
  <c r="A69" i="3"/>
  <c r="C69" i="3"/>
  <c r="A70" i="3"/>
  <c r="C70" i="3"/>
  <c r="A71" i="3"/>
  <c r="C71" i="3"/>
  <c r="A72" i="3"/>
  <c r="C72" i="3"/>
  <c r="A73" i="3"/>
  <c r="C73" i="3"/>
  <c r="A74" i="3"/>
  <c r="C74" i="3"/>
  <c r="A75" i="3"/>
  <c r="C75" i="3"/>
  <c r="A76" i="3"/>
  <c r="C76" i="3"/>
  <c r="A77" i="3"/>
  <c r="C77" i="3"/>
  <c r="A78" i="3"/>
  <c r="C78" i="3"/>
  <c r="A79" i="3"/>
  <c r="C79" i="3"/>
  <c r="A80" i="3"/>
  <c r="C80" i="3"/>
  <c r="A81" i="3"/>
  <c r="C81" i="3"/>
  <c r="A82" i="3"/>
  <c r="C82" i="3"/>
  <c r="A83" i="3"/>
  <c r="C83" i="3"/>
  <c r="A84" i="3"/>
  <c r="C84" i="3"/>
  <c r="A85" i="3"/>
  <c r="C85" i="3"/>
  <c r="A86" i="3"/>
  <c r="C86" i="3"/>
  <c r="A87" i="3"/>
  <c r="C87" i="3"/>
  <c r="A88" i="3"/>
  <c r="C88" i="3"/>
  <c r="A89" i="3"/>
  <c r="C89" i="3"/>
  <c r="A90" i="3"/>
  <c r="C90" i="3"/>
  <c r="A91" i="3"/>
  <c r="C91" i="3"/>
  <c r="A92" i="3"/>
  <c r="C92" i="3"/>
  <c r="A93" i="3"/>
  <c r="C93" i="3"/>
  <c r="A94" i="3"/>
  <c r="C94" i="3"/>
  <c r="A95" i="3"/>
  <c r="C95" i="3"/>
  <c r="A96" i="3"/>
  <c r="C96" i="3"/>
  <c r="A97" i="3"/>
  <c r="C97" i="3"/>
  <c r="A98" i="3"/>
  <c r="C98" i="3"/>
  <c r="A99" i="3"/>
  <c r="C99" i="3"/>
  <c r="A100" i="3"/>
  <c r="C100" i="3"/>
  <c r="A101" i="3"/>
  <c r="C101" i="3"/>
  <c r="A102" i="3"/>
  <c r="C102" i="3"/>
  <c r="A103" i="3"/>
  <c r="C103" i="3"/>
  <c r="A104" i="3"/>
  <c r="C104" i="3"/>
  <c r="A105" i="3"/>
  <c r="C105" i="3"/>
  <c r="A106" i="3"/>
  <c r="C106" i="3"/>
  <c r="A107" i="3"/>
  <c r="C107" i="3"/>
  <c r="A108" i="3"/>
  <c r="C108" i="3"/>
  <c r="A109" i="3"/>
  <c r="C109" i="3"/>
  <c r="A110" i="3"/>
  <c r="C110" i="3"/>
  <c r="A111" i="3"/>
  <c r="C111" i="3"/>
  <c r="A112" i="3"/>
  <c r="C112" i="3"/>
  <c r="A113" i="3"/>
  <c r="C113" i="3"/>
  <c r="A114" i="3"/>
  <c r="C114" i="3"/>
  <c r="A115" i="3"/>
  <c r="C115" i="3"/>
  <c r="A116" i="3"/>
  <c r="C116" i="3"/>
  <c r="A117" i="3"/>
  <c r="C117" i="3"/>
  <c r="A118" i="3"/>
  <c r="C118" i="3"/>
  <c r="A62" i="3"/>
  <c r="C62" i="3"/>
  <c r="A6" i="3"/>
  <c r="C6" i="3"/>
  <c r="A7" i="3"/>
  <c r="C7" i="3"/>
  <c r="A8" i="3"/>
  <c r="C8" i="3"/>
  <c r="A9" i="3"/>
  <c r="C9" i="3"/>
  <c r="A10" i="3"/>
  <c r="C10" i="3"/>
  <c r="A11" i="3"/>
  <c r="C11" i="3"/>
  <c r="A12" i="3"/>
  <c r="C12" i="3"/>
  <c r="A13" i="3"/>
  <c r="C13" i="3"/>
  <c r="A14" i="3"/>
  <c r="C14" i="3"/>
  <c r="A15" i="3"/>
  <c r="C15" i="3"/>
  <c r="A16" i="3"/>
  <c r="C16" i="3"/>
  <c r="A17" i="3"/>
  <c r="C17" i="3"/>
  <c r="A18" i="3"/>
  <c r="C18" i="3"/>
  <c r="A19" i="3"/>
  <c r="C19" i="3"/>
  <c r="A20" i="3"/>
  <c r="C20" i="3"/>
  <c r="A21" i="3"/>
  <c r="C21" i="3"/>
  <c r="A22" i="3"/>
  <c r="C22" i="3"/>
  <c r="A23" i="3"/>
  <c r="C23" i="3"/>
  <c r="A24" i="3"/>
  <c r="C24" i="3"/>
  <c r="A25" i="3"/>
  <c r="C25" i="3"/>
  <c r="A26" i="3"/>
  <c r="C26" i="3"/>
  <c r="A27" i="3"/>
  <c r="C27" i="3"/>
  <c r="A28" i="3"/>
  <c r="C28" i="3"/>
  <c r="A29" i="3"/>
  <c r="C29" i="3"/>
  <c r="A30" i="3"/>
  <c r="C30" i="3"/>
  <c r="A31" i="3"/>
  <c r="C31" i="3"/>
  <c r="A32" i="3"/>
  <c r="C32" i="3"/>
  <c r="A33" i="3"/>
  <c r="C33" i="3"/>
  <c r="A34" i="3"/>
  <c r="C34" i="3"/>
  <c r="A35" i="3"/>
  <c r="C35" i="3"/>
  <c r="A36" i="3"/>
  <c r="C36" i="3"/>
  <c r="A37" i="3"/>
  <c r="C37" i="3"/>
  <c r="A38" i="3"/>
  <c r="C38" i="3"/>
  <c r="A39" i="3"/>
  <c r="C39" i="3"/>
  <c r="A40" i="3"/>
  <c r="C40" i="3"/>
  <c r="A41" i="3"/>
  <c r="C41" i="3"/>
  <c r="A42" i="3"/>
  <c r="C42" i="3"/>
  <c r="A43" i="3"/>
  <c r="C43" i="3"/>
  <c r="A44" i="3"/>
  <c r="C44" i="3"/>
  <c r="A45" i="3"/>
  <c r="C45" i="3"/>
  <c r="A46" i="3"/>
  <c r="C46" i="3"/>
  <c r="A47" i="3"/>
  <c r="C47" i="3"/>
  <c r="A48" i="3"/>
  <c r="C48" i="3"/>
  <c r="A49" i="3"/>
  <c r="C49" i="3"/>
  <c r="A50" i="3"/>
  <c r="C50" i="3"/>
  <c r="A51" i="3"/>
  <c r="C51" i="3"/>
  <c r="A52" i="3"/>
  <c r="C52" i="3"/>
  <c r="A53" i="3"/>
  <c r="C53" i="3"/>
  <c r="A54" i="3"/>
  <c r="C54" i="3"/>
  <c r="A55" i="3"/>
  <c r="C55" i="3"/>
  <c r="A56" i="3"/>
  <c r="C56" i="3"/>
  <c r="A57" i="3"/>
  <c r="C57" i="3"/>
  <c r="A58" i="3"/>
  <c r="C58" i="3"/>
  <c r="A59" i="3"/>
  <c r="C59" i="3"/>
  <c r="A60" i="3"/>
  <c r="C60" i="3"/>
  <c r="A61" i="3"/>
  <c r="C61" i="3"/>
  <c r="A5" i="3"/>
  <c r="C5" i="3"/>
  <c r="H6" i="3" l="1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5" i="3"/>
  <c r="G6" i="5" l="1"/>
  <c r="H6" i="5"/>
  <c r="I6" i="5"/>
  <c r="J6" i="5"/>
  <c r="K6" i="5"/>
  <c r="L6" i="5"/>
  <c r="M6" i="5"/>
  <c r="N6" i="5"/>
  <c r="O6" i="5"/>
  <c r="P6" i="5"/>
  <c r="Q6" i="5"/>
  <c r="G7" i="5"/>
  <c r="H7" i="5"/>
  <c r="I7" i="5"/>
  <c r="J7" i="5"/>
  <c r="K7" i="5"/>
  <c r="L7" i="5"/>
  <c r="M7" i="5"/>
  <c r="N7" i="5"/>
  <c r="O7" i="5"/>
  <c r="P7" i="5"/>
  <c r="Q7" i="5"/>
  <c r="G8" i="5"/>
  <c r="H8" i="5"/>
  <c r="I8" i="5"/>
  <c r="J8" i="5"/>
  <c r="K8" i="5"/>
  <c r="L8" i="5"/>
  <c r="M8" i="5"/>
  <c r="N8" i="5"/>
  <c r="O8" i="5"/>
  <c r="P8" i="5"/>
  <c r="Q8" i="5"/>
  <c r="G9" i="5"/>
  <c r="H9" i="5"/>
  <c r="I9" i="5"/>
  <c r="J9" i="5"/>
  <c r="K9" i="5"/>
  <c r="L9" i="5"/>
  <c r="M9" i="5"/>
  <c r="N9" i="5"/>
  <c r="O9" i="5"/>
  <c r="P9" i="5"/>
  <c r="Q9" i="5"/>
  <c r="G10" i="5"/>
  <c r="H10" i="5"/>
  <c r="I10" i="5"/>
  <c r="J10" i="5"/>
  <c r="K10" i="5"/>
  <c r="L10" i="5"/>
  <c r="M10" i="5"/>
  <c r="N10" i="5"/>
  <c r="O10" i="5"/>
  <c r="P10" i="5"/>
  <c r="Q10" i="5"/>
  <c r="G11" i="5"/>
  <c r="H11" i="5"/>
  <c r="I11" i="5"/>
  <c r="J11" i="5"/>
  <c r="K11" i="5"/>
  <c r="L11" i="5"/>
  <c r="M11" i="5"/>
  <c r="N11" i="5"/>
  <c r="O11" i="5"/>
  <c r="P11" i="5"/>
  <c r="Q11" i="5"/>
  <c r="G12" i="5"/>
  <c r="H12" i="5"/>
  <c r="I12" i="5"/>
  <c r="J12" i="5"/>
  <c r="K12" i="5"/>
  <c r="L12" i="5"/>
  <c r="M12" i="5"/>
  <c r="N12" i="5"/>
  <c r="O12" i="5"/>
  <c r="P12" i="5"/>
  <c r="Q12" i="5"/>
  <c r="G13" i="5"/>
  <c r="H13" i="5"/>
  <c r="I13" i="5"/>
  <c r="J13" i="5"/>
  <c r="K13" i="5"/>
  <c r="L13" i="5"/>
  <c r="M13" i="5"/>
  <c r="N13" i="5"/>
  <c r="O13" i="5"/>
  <c r="P13" i="5"/>
  <c r="Q13" i="5"/>
  <c r="G14" i="5"/>
  <c r="H14" i="5"/>
  <c r="I14" i="5"/>
  <c r="J14" i="5"/>
  <c r="K14" i="5"/>
  <c r="L14" i="5"/>
  <c r="M14" i="5"/>
  <c r="N14" i="5"/>
  <c r="O14" i="5"/>
  <c r="P14" i="5"/>
  <c r="Q14" i="5"/>
  <c r="G15" i="5"/>
  <c r="H15" i="5"/>
  <c r="I15" i="5"/>
  <c r="J15" i="5"/>
  <c r="K15" i="5"/>
  <c r="L15" i="5"/>
  <c r="M15" i="5"/>
  <c r="N15" i="5"/>
  <c r="O15" i="5"/>
  <c r="P15" i="5"/>
  <c r="Q15" i="5"/>
  <c r="G16" i="5"/>
  <c r="H16" i="5"/>
  <c r="I16" i="5"/>
  <c r="J16" i="5"/>
  <c r="K16" i="5"/>
  <c r="L16" i="5"/>
  <c r="M16" i="5"/>
  <c r="N16" i="5"/>
  <c r="O16" i="5"/>
  <c r="P16" i="5"/>
  <c r="Q16" i="5"/>
  <c r="G17" i="5"/>
  <c r="H17" i="5"/>
  <c r="I17" i="5"/>
  <c r="J17" i="5"/>
  <c r="K17" i="5"/>
  <c r="L17" i="5"/>
  <c r="M17" i="5"/>
  <c r="N17" i="5"/>
  <c r="O17" i="5"/>
  <c r="P17" i="5"/>
  <c r="Q17" i="5"/>
  <c r="G18" i="5"/>
  <c r="H18" i="5"/>
  <c r="I18" i="5"/>
  <c r="J18" i="5"/>
  <c r="K18" i="5"/>
  <c r="L18" i="5"/>
  <c r="M18" i="5"/>
  <c r="N18" i="5"/>
  <c r="O18" i="5"/>
  <c r="P18" i="5"/>
  <c r="Q18" i="5"/>
  <c r="G19" i="5"/>
  <c r="H19" i="5"/>
  <c r="I19" i="5"/>
  <c r="J19" i="5"/>
  <c r="K19" i="5"/>
  <c r="L19" i="5"/>
  <c r="M19" i="5"/>
  <c r="N19" i="5"/>
  <c r="O19" i="5"/>
  <c r="P19" i="5"/>
  <c r="Q19" i="5"/>
  <c r="G20" i="5"/>
  <c r="H20" i="5"/>
  <c r="I20" i="5"/>
  <c r="J20" i="5"/>
  <c r="K20" i="5"/>
  <c r="L20" i="5"/>
  <c r="M20" i="5"/>
  <c r="N20" i="5"/>
  <c r="O20" i="5"/>
  <c r="P20" i="5"/>
  <c r="Q20" i="5"/>
  <c r="G21" i="5"/>
  <c r="H21" i="5"/>
  <c r="I21" i="5"/>
  <c r="J21" i="5"/>
  <c r="K21" i="5"/>
  <c r="L21" i="5"/>
  <c r="M21" i="5"/>
  <c r="N21" i="5"/>
  <c r="O21" i="5"/>
  <c r="P21" i="5"/>
  <c r="Q21" i="5"/>
  <c r="G22" i="5"/>
  <c r="H22" i="5"/>
  <c r="I22" i="5"/>
  <c r="J22" i="5"/>
  <c r="K22" i="5"/>
  <c r="L22" i="5"/>
  <c r="M22" i="5"/>
  <c r="N22" i="5"/>
  <c r="O22" i="5"/>
  <c r="P22" i="5"/>
  <c r="Q22" i="5"/>
  <c r="G23" i="5"/>
  <c r="H23" i="5"/>
  <c r="I23" i="5"/>
  <c r="J23" i="5"/>
  <c r="K23" i="5"/>
  <c r="L23" i="5"/>
  <c r="M23" i="5"/>
  <c r="N23" i="5"/>
  <c r="O23" i="5"/>
  <c r="P23" i="5"/>
  <c r="Q23" i="5"/>
  <c r="G24" i="5"/>
  <c r="H24" i="5"/>
  <c r="I24" i="5"/>
  <c r="J24" i="5"/>
  <c r="K24" i="5"/>
  <c r="L24" i="5"/>
  <c r="M24" i="5"/>
  <c r="N24" i="5"/>
  <c r="O24" i="5"/>
  <c r="P24" i="5"/>
  <c r="Q24" i="5"/>
  <c r="G25" i="5"/>
  <c r="H25" i="5"/>
  <c r="I25" i="5"/>
  <c r="J25" i="5"/>
  <c r="K25" i="5"/>
  <c r="L25" i="5"/>
  <c r="M25" i="5"/>
  <c r="N25" i="5"/>
  <c r="O25" i="5"/>
  <c r="P25" i="5"/>
  <c r="Q25" i="5"/>
  <c r="G26" i="5"/>
  <c r="H26" i="5"/>
  <c r="I26" i="5"/>
  <c r="J26" i="5"/>
  <c r="K26" i="5"/>
  <c r="L26" i="5"/>
  <c r="M26" i="5"/>
  <c r="N26" i="5"/>
  <c r="O26" i="5"/>
  <c r="P26" i="5"/>
  <c r="Q26" i="5"/>
  <c r="G27" i="5"/>
  <c r="H27" i="5"/>
  <c r="I27" i="5"/>
  <c r="J27" i="5"/>
  <c r="K27" i="5"/>
  <c r="L27" i="5"/>
  <c r="M27" i="5"/>
  <c r="N27" i="5"/>
  <c r="O27" i="5"/>
  <c r="P27" i="5"/>
  <c r="Q27" i="5"/>
  <c r="G28" i="5"/>
  <c r="H28" i="5"/>
  <c r="I28" i="5"/>
  <c r="J28" i="5"/>
  <c r="K28" i="5"/>
  <c r="L28" i="5"/>
  <c r="M28" i="5"/>
  <c r="N28" i="5"/>
  <c r="O28" i="5"/>
  <c r="P28" i="5"/>
  <c r="Q28" i="5"/>
  <c r="G29" i="5"/>
  <c r="H29" i="5"/>
  <c r="I29" i="5"/>
  <c r="J29" i="5"/>
  <c r="K29" i="5"/>
  <c r="L29" i="5"/>
  <c r="M29" i="5"/>
  <c r="N29" i="5"/>
  <c r="O29" i="5"/>
  <c r="P29" i="5"/>
  <c r="Q29" i="5"/>
  <c r="G30" i="5"/>
  <c r="H30" i="5"/>
  <c r="I30" i="5"/>
  <c r="J30" i="5"/>
  <c r="K30" i="5"/>
  <c r="L30" i="5"/>
  <c r="M30" i="5"/>
  <c r="N30" i="5"/>
  <c r="O30" i="5"/>
  <c r="P30" i="5"/>
  <c r="Q30" i="5"/>
  <c r="G31" i="5"/>
  <c r="H31" i="5"/>
  <c r="I31" i="5"/>
  <c r="J31" i="5"/>
  <c r="K31" i="5"/>
  <c r="L31" i="5"/>
  <c r="M31" i="5"/>
  <c r="N31" i="5"/>
  <c r="O31" i="5"/>
  <c r="P31" i="5"/>
  <c r="Q31" i="5"/>
  <c r="G32" i="5"/>
  <c r="H32" i="5"/>
  <c r="I32" i="5"/>
  <c r="J32" i="5"/>
  <c r="K32" i="5"/>
  <c r="L32" i="5"/>
  <c r="M32" i="5"/>
  <c r="N32" i="5"/>
  <c r="O32" i="5"/>
  <c r="P32" i="5"/>
  <c r="Q32" i="5"/>
  <c r="G33" i="5"/>
  <c r="H33" i="5"/>
  <c r="I33" i="5"/>
  <c r="J33" i="5"/>
  <c r="K33" i="5"/>
  <c r="L33" i="5"/>
  <c r="M33" i="5"/>
  <c r="N33" i="5"/>
  <c r="O33" i="5"/>
  <c r="P33" i="5"/>
  <c r="Q33" i="5"/>
  <c r="G34" i="5"/>
  <c r="H34" i="5"/>
  <c r="I34" i="5"/>
  <c r="J34" i="5"/>
  <c r="K34" i="5"/>
  <c r="L34" i="5"/>
  <c r="M34" i="5"/>
  <c r="N34" i="5"/>
  <c r="O34" i="5"/>
  <c r="P34" i="5"/>
  <c r="Q34" i="5"/>
  <c r="G35" i="5"/>
  <c r="H35" i="5"/>
  <c r="I35" i="5"/>
  <c r="J35" i="5"/>
  <c r="K35" i="5"/>
  <c r="L35" i="5"/>
  <c r="M35" i="5"/>
  <c r="N35" i="5"/>
  <c r="O35" i="5"/>
  <c r="P35" i="5"/>
  <c r="Q35" i="5"/>
  <c r="G36" i="5"/>
  <c r="H36" i="5"/>
  <c r="I36" i="5"/>
  <c r="J36" i="5"/>
  <c r="K36" i="5"/>
  <c r="L36" i="5"/>
  <c r="M36" i="5"/>
  <c r="N36" i="5"/>
  <c r="O36" i="5"/>
  <c r="P36" i="5"/>
  <c r="Q36" i="5"/>
  <c r="G37" i="5"/>
  <c r="H37" i="5"/>
  <c r="I37" i="5"/>
  <c r="J37" i="5"/>
  <c r="K37" i="5"/>
  <c r="L37" i="5"/>
  <c r="M37" i="5"/>
  <c r="N37" i="5"/>
  <c r="O37" i="5"/>
  <c r="P37" i="5"/>
  <c r="Q37" i="5"/>
  <c r="G38" i="5"/>
  <c r="H38" i="5"/>
  <c r="I38" i="5"/>
  <c r="J38" i="5"/>
  <c r="K38" i="5"/>
  <c r="L38" i="5"/>
  <c r="M38" i="5"/>
  <c r="N38" i="5"/>
  <c r="O38" i="5"/>
  <c r="P38" i="5"/>
  <c r="Q38" i="5"/>
  <c r="G39" i="5"/>
  <c r="H39" i="5"/>
  <c r="I39" i="5"/>
  <c r="J39" i="5"/>
  <c r="K39" i="5"/>
  <c r="L39" i="5"/>
  <c r="M39" i="5"/>
  <c r="N39" i="5"/>
  <c r="O39" i="5"/>
  <c r="P39" i="5"/>
  <c r="Q39" i="5"/>
  <c r="G40" i="5"/>
  <c r="H40" i="5"/>
  <c r="I40" i="5"/>
  <c r="J40" i="5"/>
  <c r="K40" i="5"/>
  <c r="L40" i="5"/>
  <c r="M40" i="5"/>
  <c r="N40" i="5"/>
  <c r="O40" i="5"/>
  <c r="P40" i="5"/>
  <c r="Q40" i="5"/>
  <c r="G41" i="5"/>
  <c r="H41" i="5"/>
  <c r="I41" i="5"/>
  <c r="J41" i="5"/>
  <c r="K41" i="5"/>
  <c r="L41" i="5"/>
  <c r="M41" i="5"/>
  <c r="N41" i="5"/>
  <c r="O41" i="5"/>
  <c r="P41" i="5"/>
  <c r="Q41" i="5"/>
  <c r="G42" i="5"/>
  <c r="H42" i="5"/>
  <c r="I42" i="5"/>
  <c r="J42" i="5"/>
  <c r="K42" i="5"/>
  <c r="L42" i="5"/>
  <c r="M42" i="5"/>
  <c r="N42" i="5"/>
  <c r="O42" i="5"/>
  <c r="P42" i="5"/>
  <c r="Q42" i="5"/>
  <c r="G43" i="5"/>
  <c r="H43" i="5"/>
  <c r="I43" i="5"/>
  <c r="J43" i="5"/>
  <c r="K43" i="5"/>
  <c r="L43" i="5"/>
  <c r="M43" i="5"/>
  <c r="N43" i="5"/>
  <c r="O43" i="5"/>
  <c r="P43" i="5"/>
  <c r="Q43" i="5"/>
  <c r="G44" i="5"/>
  <c r="H44" i="5"/>
  <c r="I44" i="5"/>
  <c r="J44" i="5"/>
  <c r="K44" i="5"/>
  <c r="L44" i="5"/>
  <c r="M44" i="5"/>
  <c r="N44" i="5"/>
  <c r="O44" i="5"/>
  <c r="P44" i="5"/>
  <c r="Q44" i="5"/>
  <c r="G45" i="5"/>
  <c r="H45" i="5"/>
  <c r="I45" i="5"/>
  <c r="J45" i="5"/>
  <c r="K45" i="5"/>
  <c r="L45" i="5"/>
  <c r="M45" i="5"/>
  <c r="N45" i="5"/>
  <c r="O45" i="5"/>
  <c r="P45" i="5"/>
  <c r="Q45" i="5"/>
  <c r="G46" i="5"/>
  <c r="H46" i="5"/>
  <c r="I46" i="5"/>
  <c r="J46" i="5"/>
  <c r="K46" i="5"/>
  <c r="L46" i="5"/>
  <c r="M46" i="5"/>
  <c r="N46" i="5"/>
  <c r="O46" i="5"/>
  <c r="P46" i="5"/>
  <c r="Q46" i="5"/>
  <c r="G47" i="5"/>
  <c r="H47" i="5"/>
  <c r="I47" i="5"/>
  <c r="J47" i="5"/>
  <c r="K47" i="5"/>
  <c r="L47" i="5"/>
  <c r="M47" i="5"/>
  <c r="N47" i="5"/>
  <c r="O47" i="5"/>
  <c r="P47" i="5"/>
  <c r="Q47" i="5"/>
  <c r="G48" i="5"/>
  <c r="H48" i="5"/>
  <c r="I48" i="5"/>
  <c r="J48" i="5"/>
  <c r="K48" i="5"/>
  <c r="L48" i="5"/>
  <c r="M48" i="5"/>
  <c r="N48" i="5"/>
  <c r="O48" i="5"/>
  <c r="P48" i="5"/>
  <c r="Q48" i="5"/>
  <c r="G49" i="5"/>
  <c r="H49" i="5"/>
  <c r="I49" i="5"/>
  <c r="J49" i="5"/>
  <c r="K49" i="5"/>
  <c r="L49" i="5"/>
  <c r="M49" i="5"/>
  <c r="N49" i="5"/>
  <c r="O49" i="5"/>
  <c r="P49" i="5"/>
  <c r="Q49" i="5"/>
  <c r="G50" i="5"/>
  <c r="H50" i="5"/>
  <c r="I50" i="5"/>
  <c r="J50" i="5"/>
  <c r="K50" i="5"/>
  <c r="L50" i="5"/>
  <c r="M50" i="5"/>
  <c r="N50" i="5"/>
  <c r="O50" i="5"/>
  <c r="P50" i="5"/>
  <c r="Q50" i="5"/>
  <c r="G51" i="5"/>
  <c r="H51" i="5"/>
  <c r="I51" i="5"/>
  <c r="J51" i="5"/>
  <c r="K51" i="5"/>
  <c r="L51" i="5"/>
  <c r="M51" i="5"/>
  <c r="N51" i="5"/>
  <c r="O51" i="5"/>
  <c r="P51" i="5"/>
  <c r="Q51" i="5"/>
  <c r="G52" i="5"/>
  <c r="H52" i="5"/>
  <c r="I52" i="5"/>
  <c r="J52" i="5"/>
  <c r="K52" i="5"/>
  <c r="L52" i="5"/>
  <c r="M52" i="5"/>
  <c r="N52" i="5"/>
  <c r="O52" i="5"/>
  <c r="P52" i="5"/>
  <c r="Q52" i="5"/>
  <c r="G53" i="5"/>
  <c r="H53" i="5"/>
  <c r="I53" i="5"/>
  <c r="J53" i="5"/>
  <c r="K53" i="5"/>
  <c r="L53" i="5"/>
  <c r="M53" i="5"/>
  <c r="N53" i="5"/>
  <c r="O53" i="5"/>
  <c r="P53" i="5"/>
  <c r="Q53" i="5"/>
  <c r="G54" i="5"/>
  <c r="H54" i="5"/>
  <c r="I54" i="5"/>
  <c r="J54" i="5"/>
  <c r="K54" i="5"/>
  <c r="L54" i="5"/>
  <c r="M54" i="5"/>
  <c r="N54" i="5"/>
  <c r="O54" i="5"/>
  <c r="P54" i="5"/>
  <c r="Q54" i="5"/>
  <c r="G55" i="5"/>
  <c r="H55" i="5"/>
  <c r="I55" i="5"/>
  <c r="J55" i="5"/>
  <c r="K55" i="5"/>
  <c r="L55" i="5"/>
  <c r="M55" i="5"/>
  <c r="N55" i="5"/>
  <c r="O55" i="5"/>
  <c r="P55" i="5"/>
  <c r="Q55" i="5"/>
  <c r="G56" i="5"/>
  <c r="H56" i="5"/>
  <c r="I56" i="5"/>
  <c r="J56" i="5"/>
  <c r="K56" i="5"/>
  <c r="L56" i="5"/>
  <c r="M56" i="5"/>
  <c r="N56" i="5"/>
  <c r="O56" i="5"/>
  <c r="P56" i="5"/>
  <c r="Q56" i="5"/>
  <c r="G57" i="5"/>
  <c r="H57" i="5"/>
  <c r="I57" i="5"/>
  <c r="J57" i="5"/>
  <c r="K57" i="5"/>
  <c r="L57" i="5"/>
  <c r="M57" i="5"/>
  <c r="N57" i="5"/>
  <c r="O57" i="5"/>
  <c r="P57" i="5"/>
  <c r="Q57" i="5"/>
  <c r="G58" i="5"/>
  <c r="H58" i="5"/>
  <c r="I58" i="5"/>
  <c r="J58" i="5"/>
  <c r="K58" i="5"/>
  <c r="L58" i="5"/>
  <c r="M58" i="5"/>
  <c r="N58" i="5"/>
  <c r="O58" i="5"/>
  <c r="P58" i="5"/>
  <c r="Q58" i="5"/>
  <c r="G59" i="5"/>
  <c r="H59" i="5"/>
  <c r="I59" i="5"/>
  <c r="J59" i="5"/>
  <c r="K59" i="5"/>
  <c r="L59" i="5"/>
  <c r="M59" i="5"/>
  <c r="N59" i="5"/>
  <c r="O59" i="5"/>
  <c r="P59" i="5"/>
  <c r="Q59" i="5"/>
  <c r="G60" i="5"/>
  <c r="H60" i="5"/>
  <c r="I60" i="5"/>
  <c r="J60" i="5"/>
  <c r="K60" i="5"/>
  <c r="L60" i="5"/>
  <c r="M60" i="5"/>
  <c r="N60" i="5"/>
  <c r="O60" i="5"/>
  <c r="P60" i="5"/>
  <c r="Q60" i="5"/>
  <c r="G61" i="5"/>
  <c r="H61" i="5"/>
  <c r="I61" i="5"/>
  <c r="J61" i="5"/>
  <c r="K61" i="5"/>
  <c r="L61" i="5"/>
  <c r="M61" i="5"/>
  <c r="N61" i="5"/>
  <c r="O61" i="5"/>
  <c r="P61" i="5"/>
  <c r="Q61" i="5"/>
  <c r="G62" i="5"/>
  <c r="H62" i="5"/>
  <c r="I62" i="5"/>
  <c r="J62" i="5"/>
  <c r="K62" i="5"/>
  <c r="L62" i="5"/>
  <c r="M62" i="5"/>
  <c r="N62" i="5"/>
  <c r="O62" i="5"/>
  <c r="P62" i="5"/>
  <c r="Q62" i="5"/>
  <c r="G63" i="5"/>
  <c r="H63" i="5"/>
  <c r="I63" i="5"/>
  <c r="J63" i="5"/>
  <c r="K63" i="5"/>
  <c r="L63" i="5"/>
  <c r="M63" i="5"/>
  <c r="N63" i="5"/>
  <c r="O63" i="5"/>
  <c r="P63" i="5"/>
  <c r="Q63" i="5"/>
  <c r="G64" i="5"/>
  <c r="H64" i="5"/>
  <c r="I64" i="5"/>
  <c r="J64" i="5"/>
  <c r="K64" i="5"/>
  <c r="L64" i="5"/>
  <c r="M64" i="5"/>
  <c r="N64" i="5"/>
  <c r="O64" i="5"/>
  <c r="P64" i="5"/>
  <c r="Q64" i="5"/>
  <c r="G65" i="5"/>
  <c r="H65" i="5"/>
  <c r="I65" i="5"/>
  <c r="J65" i="5"/>
  <c r="K65" i="5"/>
  <c r="L65" i="5"/>
  <c r="M65" i="5"/>
  <c r="N65" i="5"/>
  <c r="O65" i="5"/>
  <c r="P65" i="5"/>
  <c r="Q65" i="5"/>
  <c r="G66" i="5"/>
  <c r="H66" i="5"/>
  <c r="I66" i="5"/>
  <c r="J66" i="5"/>
  <c r="K66" i="5"/>
  <c r="L66" i="5"/>
  <c r="M66" i="5"/>
  <c r="N66" i="5"/>
  <c r="O66" i="5"/>
  <c r="P66" i="5"/>
  <c r="Q66" i="5"/>
  <c r="G67" i="5"/>
  <c r="H67" i="5"/>
  <c r="I67" i="5"/>
  <c r="J67" i="5"/>
  <c r="K67" i="5"/>
  <c r="L67" i="5"/>
  <c r="M67" i="5"/>
  <c r="N67" i="5"/>
  <c r="O67" i="5"/>
  <c r="P67" i="5"/>
  <c r="Q67" i="5"/>
  <c r="G68" i="5"/>
  <c r="H68" i="5"/>
  <c r="I68" i="5"/>
  <c r="J68" i="5"/>
  <c r="K68" i="5"/>
  <c r="L68" i="5"/>
  <c r="M68" i="5"/>
  <c r="N68" i="5"/>
  <c r="O68" i="5"/>
  <c r="P68" i="5"/>
  <c r="Q68" i="5"/>
  <c r="G69" i="5"/>
  <c r="H69" i="5"/>
  <c r="I69" i="5"/>
  <c r="J69" i="5"/>
  <c r="K69" i="5"/>
  <c r="L69" i="5"/>
  <c r="M69" i="5"/>
  <c r="N69" i="5"/>
  <c r="O69" i="5"/>
  <c r="P69" i="5"/>
  <c r="Q69" i="5"/>
  <c r="G70" i="5"/>
  <c r="H70" i="5"/>
  <c r="I70" i="5"/>
  <c r="J70" i="5"/>
  <c r="K70" i="5"/>
  <c r="L70" i="5"/>
  <c r="M70" i="5"/>
  <c r="N70" i="5"/>
  <c r="O70" i="5"/>
  <c r="P70" i="5"/>
  <c r="Q70" i="5"/>
  <c r="G71" i="5"/>
  <c r="H71" i="5"/>
  <c r="I71" i="5"/>
  <c r="J71" i="5"/>
  <c r="K71" i="5"/>
  <c r="L71" i="5"/>
  <c r="M71" i="5"/>
  <c r="N71" i="5"/>
  <c r="O71" i="5"/>
  <c r="P71" i="5"/>
  <c r="Q71" i="5"/>
  <c r="G72" i="5"/>
  <c r="H72" i="5"/>
  <c r="I72" i="5"/>
  <c r="J72" i="5"/>
  <c r="K72" i="5"/>
  <c r="L72" i="5"/>
  <c r="M72" i="5"/>
  <c r="N72" i="5"/>
  <c r="O72" i="5"/>
  <c r="P72" i="5"/>
  <c r="Q72" i="5"/>
  <c r="G73" i="5"/>
  <c r="H73" i="5"/>
  <c r="I73" i="5"/>
  <c r="J73" i="5"/>
  <c r="K73" i="5"/>
  <c r="L73" i="5"/>
  <c r="M73" i="5"/>
  <c r="N73" i="5"/>
  <c r="O73" i="5"/>
  <c r="P73" i="5"/>
  <c r="Q73" i="5"/>
  <c r="G74" i="5"/>
  <c r="H74" i="5"/>
  <c r="I74" i="5"/>
  <c r="J74" i="5"/>
  <c r="K74" i="5"/>
  <c r="L74" i="5"/>
  <c r="M74" i="5"/>
  <c r="N74" i="5"/>
  <c r="O74" i="5"/>
  <c r="P74" i="5"/>
  <c r="Q74" i="5"/>
  <c r="G75" i="5"/>
  <c r="H75" i="5"/>
  <c r="I75" i="5"/>
  <c r="J75" i="5"/>
  <c r="K75" i="5"/>
  <c r="L75" i="5"/>
  <c r="M75" i="5"/>
  <c r="N75" i="5"/>
  <c r="O75" i="5"/>
  <c r="P75" i="5"/>
  <c r="Q75" i="5"/>
  <c r="G76" i="5"/>
  <c r="H76" i="5"/>
  <c r="I76" i="5"/>
  <c r="J76" i="5"/>
  <c r="K76" i="5"/>
  <c r="L76" i="5"/>
  <c r="M76" i="5"/>
  <c r="N76" i="5"/>
  <c r="O76" i="5"/>
  <c r="P76" i="5"/>
  <c r="Q76" i="5"/>
  <c r="G77" i="5"/>
  <c r="H77" i="5"/>
  <c r="I77" i="5"/>
  <c r="J77" i="5"/>
  <c r="K77" i="5"/>
  <c r="L77" i="5"/>
  <c r="M77" i="5"/>
  <c r="N77" i="5"/>
  <c r="O77" i="5"/>
  <c r="P77" i="5"/>
  <c r="Q77" i="5"/>
  <c r="G78" i="5"/>
  <c r="H78" i="5"/>
  <c r="I78" i="5"/>
  <c r="J78" i="5"/>
  <c r="K78" i="5"/>
  <c r="L78" i="5"/>
  <c r="M78" i="5"/>
  <c r="N78" i="5"/>
  <c r="O78" i="5"/>
  <c r="P78" i="5"/>
  <c r="Q78" i="5"/>
  <c r="G79" i="5"/>
  <c r="H79" i="5"/>
  <c r="I79" i="5"/>
  <c r="J79" i="5"/>
  <c r="K79" i="5"/>
  <c r="L79" i="5"/>
  <c r="M79" i="5"/>
  <c r="N79" i="5"/>
  <c r="O79" i="5"/>
  <c r="P79" i="5"/>
  <c r="Q79" i="5"/>
  <c r="G80" i="5"/>
  <c r="H80" i="5"/>
  <c r="I80" i="5"/>
  <c r="J80" i="5"/>
  <c r="K80" i="5"/>
  <c r="L80" i="5"/>
  <c r="M80" i="5"/>
  <c r="N80" i="5"/>
  <c r="O80" i="5"/>
  <c r="P80" i="5"/>
  <c r="Q80" i="5"/>
  <c r="G81" i="5"/>
  <c r="H81" i="5"/>
  <c r="I81" i="5"/>
  <c r="J81" i="5"/>
  <c r="K81" i="5"/>
  <c r="L81" i="5"/>
  <c r="M81" i="5"/>
  <c r="N81" i="5"/>
  <c r="O81" i="5"/>
  <c r="P81" i="5"/>
  <c r="Q81" i="5"/>
  <c r="G82" i="5"/>
  <c r="H82" i="5"/>
  <c r="I82" i="5"/>
  <c r="J82" i="5"/>
  <c r="K82" i="5"/>
  <c r="L82" i="5"/>
  <c r="M82" i="5"/>
  <c r="N82" i="5"/>
  <c r="O82" i="5"/>
  <c r="P82" i="5"/>
  <c r="Q82" i="5"/>
  <c r="G83" i="5"/>
  <c r="H83" i="5"/>
  <c r="I83" i="5"/>
  <c r="J83" i="5"/>
  <c r="K83" i="5"/>
  <c r="L83" i="5"/>
  <c r="M83" i="5"/>
  <c r="N83" i="5"/>
  <c r="O83" i="5"/>
  <c r="P83" i="5"/>
  <c r="Q83" i="5"/>
  <c r="G84" i="5"/>
  <c r="H84" i="5"/>
  <c r="I84" i="5"/>
  <c r="J84" i="5"/>
  <c r="K84" i="5"/>
  <c r="L84" i="5"/>
  <c r="M84" i="5"/>
  <c r="N84" i="5"/>
  <c r="O84" i="5"/>
  <c r="P84" i="5"/>
  <c r="Q84" i="5"/>
  <c r="G85" i="5"/>
  <c r="H85" i="5"/>
  <c r="I85" i="5"/>
  <c r="J85" i="5"/>
  <c r="K85" i="5"/>
  <c r="L85" i="5"/>
  <c r="M85" i="5"/>
  <c r="N85" i="5"/>
  <c r="O85" i="5"/>
  <c r="P85" i="5"/>
  <c r="Q85" i="5"/>
  <c r="G86" i="5"/>
  <c r="H86" i="5"/>
  <c r="I86" i="5"/>
  <c r="J86" i="5"/>
  <c r="K86" i="5"/>
  <c r="L86" i="5"/>
  <c r="M86" i="5"/>
  <c r="N86" i="5"/>
  <c r="O86" i="5"/>
  <c r="P86" i="5"/>
  <c r="Q86" i="5"/>
  <c r="G87" i="5"/>
  <c r="H87" i="5"/>
  <c r="I87" i="5"/>
  <c r="J87" i="5"/>
  <c r="K87" i="5"/>
  <c r="L87" i="5"/>
  <c r="M87" i="5"/>
  <c r="N87" i="5"/>
  <c r="O87" i="5"/>
  <c r="P87" i="5"/>
  <c r="Q87" i="5"/>
  <c r="G88" i="5"/>
  <c r="H88" i="5"/>
  <c r="I88" i="5"/>
  <c r="J88" i="5"/>
  <c r="K88" i="5"/>
  <c r="L88" i="5"/>
  <c r="M88" i="5"/>
  <c r="N88" i="5"/>
  <c r="O88" i="5"/>
  <c r="P88" i="5"/>
  <c r="Q88" i="5"/>
  <c r="G89" i="5"/>
  <c r="H89" i="5"/>
  <c r="I89" i="5"/>
  <c r="J89" i="5"/>
  <c r="K89" i="5"/>
  <c r="L89" i="5"/>
  <c r="M89" i="5"/>
  <c r="N89" i="5"/>
  <c r="O89" i="5"/>
  <c r="P89" i="5"/>
  <c r="Q89" i="5"/>
  <c r="G90" i="5"/>
  <c r="H90" i="5"/>
  <c r="I90" i="5"/>
  <c r="J90" i="5"/>
  <c r="K90" i="5"/>
  <c r="L90" i="5"/>
  <c r="M90" i="5"/>
  <c r="N90" i="5"/>
  <c r="O90" i="5"/>
  <c r="P90" i="5"/>
  <c r="Q90" i="5"/>
  <c r="G91" i="5"/>
  <c r="H91" i="5"/>
  <c r="I91" i="5"/>
  <c r="J91" i="5"/>
  <c r="K91" i="5"/>
  <c r="L91" i="5"/>
  <c r="M91" i="5"/>
  <c r="N91" i="5"/>
  <c r="O91" i="5"/>
  <c r="P91" i="5"/>
  <c r="Q91" i="5"/>
  <c r="G92" i="5"/>
  <c r="H92" i="5"/>
  <c r="I92" i="5"/>
  <c r="J92" i="5"/>
  <c r="K92" i="5"/>
  <c r="L92" i="5"/>
  <c r="M92" i="5"/>
  <c r="N92" i="5"/>
  <c r="O92" i="5"/>
  <c r="P92" i="5"/>
  <c r="Q92" i="5"/>
  <c r="G93" i="5"/>
  <c r="H93" i="5"/>
  <c r="I93" i="5"/>
  <c r="J93" i="5"/>
  <c r="K93" i="5"/>
  <c r="L93" i="5"/>
  <c r="M93" i="5"/>
  <c r="N93" i="5"/>
  <c r="O93" i="5"/>
  <c r="P93" i="5"/>
  <c r="Q93" i="5"/>
  <c r="G94" i="5"/>
  <c r="H94" i="5"/>
  <c r="I94" i="5"/>
  <c r="J94" i="5"/>
  <c r="K94" i="5"/>
  <c r="L94" i="5"/>
  <c r="M94" i="5"/>
  <c r="N94" i="5"/>
  <c r="O94" i="5"/>
  <c r="P94" i="5"/>
  <c r="Q94" i="5"/>
  <c r="G95" i="5"/>
  <c r="H95" i="5"/>
  <c r="I95" i="5"/>
  <c r="J95" i="5"/>
  <c r="K95" i="5"/>
  <c r="L95" i="5"/>
  <c r="M95" i="5"/>
  <c r="N95" i="5"/>
  <c r="O95" i="5"/>
  <c r="P95" i="5"/>
  <c r="Q95" i="5"/>
  <c r="G96" i="5"/>
  <c r="H96" i="5"/>
  <c r="I96" i="5"/>
  <c r="J96" i="5"/>
  <c r="K96" i="5"/>
  <c r="L96" i="5"/>
  <c r="M96" i="5"/>
  <c r="N96" i="5"/>
  <c r="O96" i="5"/>
  <c r="P96" i="5"/>
  <c r="Q96" i="5"/>
  <c r="G97" i="5"/>
  <c r="H97" i="5"/>
  <c r="I97" i="5"/>
  <c r="J97" i="5"/>
  <c r="K97" i="5"/>
  <c r="L97" i="5"/>
  <c r="M97" i="5"/>
  <c r="N97" i="5"/>
  <c r="O97" i="5"/>
  <c r="P97" i="5"/>
  <c r="Q97" i="5"/>
  <c r="G98" i="5"/>
  <c r="H98" i="5"/>
  <c r="I98" i="5"/>
  <c r="J98" i="5"/>
  <c r="K98" i="5"/>
  <c r="L98" i="5"/>
  <c r="M98" i="5"/>
  <c r="N98" i="5"/>
  <c r="O98" i="5"/>
  <c r="P98" i="5"/>
  <c r="Q98" i="5"/>
  <c r="G99" i="5"/>
  <c r="H99" i="5"/>
  <c r="I99" i="5"/>
  <c r="J99" i="5"/>
  <c r="K99" i="5"/>
  <c r="L99" i="5"/>
  <c r="M99" i="5"/>
  <c r="N99" i="5"/>
  <c r="O99" i="5"/>
  <c r="P99" i="5"/>
  <c r="Q99" i="5"/>
  <c r="G100" i="5"/>
  <c r="H100" i="5"/>
  <c r="I100" i="5"/>
  <c r="J100" i="5"/>
  <c r="K100" i="5"/>
  <c r="L100" i="5"/>
  <c r="M100" i="5"/>
  <c r="N100" i="5"/>
  <c r="O100" i="5"/>
  <c r="P100" i="5"/>
  <c r="Q100" i="5"/>
  <c r="G101" i="5"/>
  <c r="H101" i="5"/>
  <c r="I101" i="5"/>
  <c r="J101" i="5"/>
  <c r="K101" i="5"/>
  <c r="L101" i="5"/>
  <c r="M101" i="5"/>
  <c r="N101" i="5"/>
  <c r="O101" i="5"/>
  <c r="P101" i="5"/>
  <c r="Q101" i="5"/>
  <c r="G102" i="5"/>
  <c r="H102" i="5"/>
  <c r="I102" i="5"/>
  <c r="J102" i="5"/>
  <c r="K102" i="5"/>
  <c r="L102" i="5"/>
  <c r="M102" i="5"/>
  <c r="N102" i="5"/>
  <c r="O102" i="5"/>
  <c r="P102" i="5"/>
  <c r="Q102" i="5"/>
  <c r="G103" i="5"/>
  <c r="H103" i="5"/>
  <c r="I103" i="5"/>
  <c r="J103" i="5"/>
  <c r="K103" i="5"/>
  <c r="L103" i="5"/>
  <c r="M103" i="5"/>
  <c r="N103" i="5"/>
  <c r="O103" i="5"/>
  <c r="P103" i="5"/>
  <c r="Q103" i="5"/>
  <c r="G104" i="5"/>
  <c r="H104" i="5"/>
  <c r="I104" i="5"/>
  <c r="J104" i="5"/>
  <c r="K104" i="5"/>
  <c r="L104" i="5"/>
  <c r="M104" i="5"/>
  <c r="N104" i="5"/>
  <c r="O104" i="5"/>
  <c r="P104" i="5"/>
  <c r="Q104" i="5"/>
  <c r="G105" i="5"/>
  <c r="H105" i="5"/>
  <c r="I105" i="5"/>
  <c r="J105" i="5"/>
  <c r="K105" i="5"/>
  <c r="L105" i="5"/>
  <c r="M105" i="5"/>
  <c r="N105" i="5"/>
  <c r="O105" i="5"/>
  <c r="P105" i="5"/>
  <c r="Q105" i="5"/>
  <c r="G106" i="5"/>
  <c r="H106" i="5"/>
  <c r="I106" i="5"/>
  <c r="J106" i="5"/>
  <c r="K106" i="5"/>
  <c r="L106" i="5"/>
  <c r="M106" i="5"/>
  <c r="N106" i="5"/>
  <c r="O106" i="5"/>
  <c r="P106" i="5"/>
  <c r="Q106" i="5"/>
  <c r="G107" i="5"/>
  <c r="H107" i="5"/>
  <c r="I107" i="5"/>
  <c r="J107" i="5"/>
  <c r="K107" i="5"/>
  <c r="L107" i="5"/>
  <c r="M107" i="5"/>
  <c r="N107" i="5"/>
  <c r="O107" i="5"/>
  <c r="P107" i="5"/>
  <c r="Q107" i="5"/>
  <c r="G108" i="5"/>
  <c r="H108" i="5"/>
  <c r="I108" i="5"/>
  <c r="J108" i="5"/>
  <c r="K108" i="5"/>
  <c r="L108" i="5"/>
  <c r="M108" i="5"/>
  <c r="N108" i="5"/>
  <c r="O108" i="5"/>
  <c r="P108" i="5"/>
  <c r="Q108" i="5"/>
  <c r="G109" i="5"/>
  <c r="H109" i="5"/>
  <c r="I109" i="5"/>
  <c r="J109" i="5"/>
  <c r="K109" i="5"/>
  <c r="L109" i="5"/>
  <c r="M109" i="5"/>
  <c r="N109" i="5"/>
  <c r="O109" i="5"/>
  <c r="P109" i="5"/>
  <c r="Q109" i="5"/>
  <c r="G110" i="5"/>
  <c r="H110" i="5"/>
  <c r="I110" i="5"/>
  <c r="J110" i="5"/>
  <c r="K110" i="5"/>
  <c r="L110" i="5"/>
  <c r="M110" i="5"/>
  <c r="N110" i="5"/>
  <c r="O110" i="5"/>
  <c r="P110" i="5"/>
  <c r="Q110" i="5"/>
  <c r="G111" i="5"/>
  <c r="H111" i="5"/>
  <c r="I111" i="5"/>
  <c r="J111" i="5"/>
  <c r="K111" i="5"/>
  <c r="L111" i="5"/>
  <c r="M111" i="5"/>
  <c r="N111" i="5"/>
  <c r="O111" i="5"/>
  <c r="P111" i="5"/>
  <c r="Q111" i="5"/>
  <c r="G112" i="5"/>
  <c r="H112" i="5"/>
  <c r="I112" i="5"/>
  <c r="J112" i="5"/>
  <c r="K112" i="5"/>
  <c r="L112" i="5"/>
  <c r="M112" i="5"/>
  <c r="N112" i="5"/>
  <c r="O112" i="5"/>
  <c r="P112" i="5"/>
  <c r="Q112" i="5"/>
  <c r="G113" i="5"/>
  <c r="H113" i="5"/>
  <c r="I113" i="5"/>
  <c r="J113" i="5"/>
  <c r="K113" i="5"/>
  <c r="L113" i="5"/>
  <c r="M113" i="5"/>
  <c r="N113" i="5"/>
  <c r="O113" i="5"/>
  <c r="P113" i="5"/>
  <c r="Q113" i="5"/>
  <c r="G114" i="5"/>
  <c r="H114" i="5"/>
  <c r="I114" i="5"/>
  <c r="J114" i="5"/>
  <c r="K114" i="5"/>
  <c r="L114" i="5"/>
  <c r="M114" i="5"/>
  <c r="N114" i="5"/>
  <c r="O114" i="5"/>
  <c r="P114" i="5"/>
  <c r="Q114" i="5"/>
  <c r="G115" i="5"/>
  <c r="H115" i="5"/>
  <c r="I115" i="5"/>
  <c r="J115" i="5"/>
  <c r="K115" i="5"/>
  <c r="L115" i="5"/>
  <c r="M115" i="5"/>
  <c r="N115" i="5"/>
  <c r="O115" i="5"/>
  <c r="P115" i="5"/>
  <c r="Q115" i="5"/>
  <c r="G116" i="5"/>
  <c r="H116" i="5"/>
  <c r="I116" i="5"/>
  <c r="J116" i="5"/>
  <c r="K116" i="5"/>
  <c r="L116" i="5"/>
  <c r="M116" i="5"/>
  <c r="N116" i="5"/>
  <c r="O116" i="5"/>
  <c r="P116" i="5"/>
  <c r="Q116" i="5"/>
  <c r="G117" i="5"/>
  <c r="H117" i="5"/>
  <c r="I117" i="5"/>
  <c r="J117" i="5"/>
  <c r="K117" i="5"/>
  <c r="L117" i="5"/>
  <c r="M117" i="5"/>
  <c r="N117" i="5"/>
  <c r="O117" i="5"/>
  <c r="P117" i="5"/>
  <c r="Q117" i="5"/>
  <c r="G118" i="5"/>
  <c r="H118" i="5"/>
  <c r="I118" i="5"/>
  <c r="J118" i="5"/>
  <c r="K118" i="5"/>
  <c r="L118" i="5"/>
  <c r="M118" i="5"/>
  <c r="N118" i="5"/>
  <c r="O118" i="5"/>
  <c r="P118" i="5"/>
  <c r="Q118" i="5"/>
  <c r="G119" i="5"/>
  <c r="H119" i="5"/>
  <c r="I119" i="5"/>
  <c r="J119" i="5"/>
  <c r="K119" i="5"/>
  <c r="L119" i="5"/>
  <c r="M119" i="5"/>
  <c r="N119" i="5"/>
  <c r="O119" i="5"/>
  <c r="P119" i="5"/>
  <c r="Q119" i="5"/>
  <c r="G120" i="5"/>
  <c r="H120" i="5"/>
  <c r="I120" i="5"/>
  <c r="J120" i="5"/>
  <c r="K120" i="5"/>
  <c r="L120" i="5"/>
  <c r="M120" i="5"/>
  <c r="N120" i="5"/>
  <c r="O120" i="5"/>
  <c r="P120" i="5"/>
  <c r="Q120" i="5"/>
  <c r="G121" i="5"/>
  <c r="H121" i="5"/>
  <c r="I121" i="5"/>
  <c r="J121" i="5"/>
  <c r="K121" i="5"/>
  <c r="L121" i="5"/>
  <c r="M121" i="5"/>
  <c r="N121" i="5"/>
  <c r="O121" i="5"/>
  <c r="P121" i="5"/>
  <c r="Q121" i="5"/>
  <c r="G122" i="5"/>
  <c r="H122" i="5"/>
  <c r="I122" i="5"/>
  <c r="J122" i="5"/>
  <c r="K122" i="5"/>
  <c r="L122" i="5"/>
  <c r="M122" i="5"/>
  <c r="N122" i="5"/>
  <c r="O122" i="5"/>
  <c r="P122" i="5"/>
  <c r="Q122" i="5"/>
  <c r="G123" i="5"/>
  <c r="H123" i="5"/>
  <c r="I123" i="5"/>
  <c r="J123" i="5"/>
  <c r="K123" i="5"/>
  <c r="L123" i="5"/>
  <c r="M123" i="5"/>
  <c r="N123" i="5"/>
  <c r="O123" i="5"/>
  <c r="P123" i="5"/>
  <c r="Q123" i="5"/>
  <c r="G124" i="5"/>
  <c r="H124" i="5"/>
  <c r="I124" i="5"/>
  <c r="J124" i="5"/>
  <c r="K124" i="5"/>
  <c r="L124" i="5"/>
  <c r="M124" i="5"/>
  <c r="N124" i="5"/>
  <c r="O124" i="5"/>
  <c r="P124" i="5"/>
  <c r="Q124" i="5"/>
  <c r="G125" i="5"/>
  <c r="H125" i="5"/>
  <c r="I125" i="5"/>
  <c r="J125" i="5"/>
  <c r="K125" i="5"/>
  <c r="L125" i="5"/>
  <c r="M125" i="5"/>
  <c r="N125" i="5"/>
  <c r="O125" i="5"/>
  <c r="P125" i="5"/>
  <c r="Q125" i="5"/>
  <c r="G126" i="5"/>
  <c r="H126" i="5"/>
  <c r="I126" i="5"/>
  <c r="J126" i="5"/>
  <c r="K126" i="5"/>
  <c r="L126" i="5"/>
  <c r="M126" i="5"/>
  <c r="N126" i="5"/>
  <c r="O126" i="5"/>
  <c r="P126" i="5"/>
  <c r="Q126" i="5"/>
  <c r="G127" i="5"/>
  <c r="H127" i="5"/>
  <c r="I127" i="5"/>
  <c r="J127" i="5"/>
  <c r="K127" i="5"/>
  <c r="L127" i="5"/>
  <c r="M127" i="5"/>
  <c r="N127" i="5"/>
  <c r="O127" i="5"/>
  <c r="P127" i="5"/>
  <c r="Q127" i="5"/>
  <c r="G128" i="5"/>
  <c r="H128" i="5"/>
  <c r="I128" i="5"/>
  <c r="J128" i="5"/>
  <c r="K128" i="5"/>
  <c r="L128" i="5"/>
  <c r="M128" i="5"/>
  <c r="N128" i="5"/>
  <c r="O128" i="5"/>
  <c r="P128" i="5"/>
  <c r="Q128" i="5"/>
  <c r="G129" i="5"/>
  <c r="H129" i="5"/>
  <c r="I129" i="5"/>
  <c r="J129" i="5"/>
  <c r="K129" i="5"/>
  <c r="L129" i="5"/>
  <c r="M129" i="5"/>
  <c r="N129" i="5"/>
  <c r="O129" i="5"/>
  <c r="P129" i="5"/>
  <c r="Q129" i="5"/>
  <c r="G130" i="5"/>
  <c r="H130" i="5"/>
  <c r="I130" i="5"/>
  <c r="J130" i="5"/>
  <c r="K130" i="5"/>
  <c r="L130" i="5"/>
  <c r="M130" i="5"/>
  <c r="N130" i="5"/>
  <c r="O130" i="5"/>
  <c r="P130" i="5"/>
  <c r="Q130" i="5"/>
  <c r="G131" i="5"/>
  <c r="H131" i="5"/>
  <c r="I131" i="5"/>
  <c r="J131" i="5"/>
  <c r="K131" i="5"/>
  <c r="L131" i="5"/>
  <c r="M131" i="5"/>
  <c r="N131" i="5"/>
  <c r="O131" i="5"/>
  <c r="P131" i="5"/>
  <c r="Q131" i="5"/>
  <c r="G132" i="5"/>
  <c r="H132" i="5"/>
  <c r="I132" i="5"/>
  <c r="J132" i="5"/>
  <c r="K132" i="5"/>
  <c r="L132" i="5"/>
  <c r="M132" i="5"/>
  <c r="N132" i="5"/>
  <c r="O132" i="5"/>
  <c r="P132" i="5"/>
  <c r="Q132" i="5"/>
  <c r="G133" i="5"/>
  <c r="H133" i="5"/>
  <c r="I133" i="5"/>
  <c r="J133" i="5"/>
  <c r="K133" i="5"/>
  <c r="L133" i="5"/>
  <c r="M133" i="5"/>
  <c r="N133" i="5"/>
  <c r="O133" i="5"/>
  <c r="P133" i="5"/>
  <c r="Q133" i="5"/>
  <c r="G134" i="5"/>
  <c r="H134" i="5"/>
  <c r="I134" i="5"/>
  <c r="J134" i="5"/>
  <c r="K134" i="5"/>
  <c r="L134" i="5"/>
  <c r="M134" i="5"/>
  <c r="N134" i="5"/>
  <c r="O134" i="5"/>
  <c r="P134" i="5"/>
  <c r="Q134" i="5"/>
  <c r="G135" i="5"/>
  <c r="H135" i="5"/>
  <c r="I135" i="5"/>
  <c r="J135" i="5"/>
  <c r="K135" i="5"/>
  <c r="L135" i="5"/>
  <c r="M135" i="5"/>
  <c r="N135" i="5"/>
  <c r="O135" i="5"/>
  <c r="P135" i="5"/>
  <c r="Q135" i="5"/>
  <c r="G136" i="5"/>
  <c r="H136" i="5"/>
  <c r="I136" i="5"/>
  <c r="J136" i="5"/>
  <c r="K136" i="5"/>
  <c r="L136" i="5"/>
  <c r="M136" i="5"/>
  <c r="N136" i="5"/>
  <c r="O136" i="5"/>
  <c r="P136" i="5"/>
  <c r="Q136" i="5"/>
  <c r="G137" i="5"/>
  <c r="H137" i="5"/>
  <c r="I137" i="5"/>
  <c r="J137" i="5"/>
  <c r="K137" i="5"/>
  <c r="L137" i="5"/>
  <c r="M137" i="5"/>
  <c r="N137" i="5"/>
  <c r="O137" i="5"/>
  <c r="P137" i="5"/>
  <c r="Q137" i="5"/>
  <c r="G138" i="5"/>
  <c r="H138" i="5"/>
  <c r="I138" i="5"/>
  <c r="J138" i="5"/>
  <c r="K138" i="5"/>
  <c r="L138" i="5"/>
  <c r="M138" i="5"/>
  <c r="N138" i="5"/>
  <c r="O138" i="5"/>
  <c r="P138" i="5"/>
  <c r="Q138" i="5"/>
  <c r="G139" i="5"/>
  <c r="H139" i="5"/>
  <c r="I139" i="5"/>
  <c r="J139" i="5"/>
  <c r="K139" i="5"/>
  <c r="L139" i="5"/>
  <c r="M139" i="5"/>
  <c r="N139" i="5"/>
  <c r="O139" i="5"/>
  <c r="P139" i="5"/>
  <c r="Q139" i="5"/>
  <c r="G140" i="5"/>
  <c r="H140" i="5"/>
  <c r="I140" i="5"/>
  <c r="J140" i="5"/>
  <c r="K140" i="5"/>
  <c r="L140" i="5"/>
  <c r="M140" i="5"/>
  <c r="N140" i="5"/>
  <c r="O140" i="5"/>
  <c r="P140" i="5"/>
  <c r="Q140" i="5"/>
  <c r="G141" i="5"/>
  <c r="H141" i="5"/>
  <c r="I141" i="5"/>
  <c r="J141" i="5"/>
  <c r="K141" i="5"/>
  <c r="L141" i="5"/>
  <c r="M141" i="5"/>
  <c r="N141" i="5"/>
  <c r="O141" i="5"/>
  <c r="P141" i="5"/>
  <c r="Q141" i="5"/>
  <c r="G142" i="5"/>
  <c r="H142" i="5"/>
  <c r="I142" i="5"/>
  <c r="J142" i="5"/>
  <c r="K142" i="5"/>
  <c r="L142" i="5"/>
  <c r="M142" i="5"/>
  <c r="N142" i="5"/>
  <c r="O142" i="5"/>
  <c r="P142" i="5"/>
  <c r="Q142" i="5"/>
  <c r="G143" i="5"/>
  <c r="H143" i="5"/>
  <c r="I143" i="5"/>
  <c r="J143" i="5"/>
  <c r="K143" i="5"/>
  <c r="L143" i="5"/>
  <c r="M143" i="5"/>
  <c r="N143" i="5"/>
  <c r="O143" i="5"/>
  <c r="P143" i="5"/>
  <c r="Q143" i="5"/>
  <c r="G144" i="5"/>
  <c r="H144" i="5"/>
  <c r="I144" i="5"/>
  <c r="J144" i="5"/>
  <c r="K144" i="5"/>
  <c r="L144" i="5"/>
  <c r="M144" i="5"/>
  <c r="N144" i="5"/>
  <c r="O144" i="5"/>
  <c r="P144" i="5"/>
  <c r="Q144" i="5"/>
  <c r="G145" i="5"/>
  <c r="H145" i="5"/>
  <c r="I145" i="5"/>
  <c r="J145" i="5"/>
  <c r="K145" i="5"/>
  <c r="L145" i="5"/>
  <c r="M145" i="5"/>
  <c r="N145" i="5"/>
  <c r="O145" i="5"/>
  <c r="P145" i="5"/>
  <c r="Q145" i="5"/>
  <c r="Q5" i="5"/>
  <c r="P5" i="5"/>
  <c r="N5" i="5"/>
  <c r="O5" i="5"/>
  <c r="M5" i="5"/>
  <c r="L5" i="5"/>
  <c r="K5" i="5"/>
  <c r="J5" i="5"/>
  <c r="I5" i="5"/>
  <c r="H5" i="5"/>
  <c r="G5" i="5"/>
  <c r="F6" i="6"/>
  <c r="G6" i="6"/>
  <c r="F7" i="6"/>
  <c r="G7" i="6"/>
  <c r="F8" i="6"/>
  <c r="G8" i="6"/>
  <c r="F9" i="6"/>
  <c r="G9" i="6"/>
  <c r="F10" i="6"/>
  <c r="G10" i="6"/>
  <c r="F11" i="6"/>
  <c r="G11" i="6"/>
  <c r="F12" i="6"/>
  <c r="G12" i="6"/>
  <c r="G5" i="6"/>
  <c r="F5" i="6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5" i="4"/>
  <c r="F6" i="4"/>
  <c r="G6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4" i="4"/>
  <c r="G24" i="4"/>
  <c r="F25" i="4"/>
  <c r="G25" i="4"/>
  <c r="F26" i="4"/>
  <c r="G26" i="4"/>
  <c r="F27" i="4"/>
  <c r="G27" i="4"/>
  <c r="F28" i="4"/>
  <c r="G28" i="4"/>
  <c r="F29" i="4"/>
  <c r="G29" i="4"/>
  <c r="F30" i="4"/>
  <c r="G30" i="4"/>
  <c r="F31" i="4"/>
  <c r="G31" i="4"/>
  <c r="F32" i="4"/>
  <c r="G32" i="4"/>
  <c r="F33" i="4"/>
  <c r="G33" i="4"/>
  <c r="F34" i="4"/>
  <c r="G34" i="4"/>
  <c r="F35" i="4"/>
  <c r="G35" i="4"/>
  <c r="F36" i="4"/>
  <c r="G36" i="4"/>
  <c r="F37" i="4"/>
  <c r="G37" i="4"/>
  <c r="F38" i="4"/>
  <c r="G38" i="4"/>
  <c r="F39" i="4"/>
  <c r="G39" i="4"/>
  <c r="F40" i="4"/>
  <c r="G40" i="4"/>
  <c r="F41" i="4"/>
  <c r="G41" i="4"/>
  <c r="F42" i="4"/>
  <c r="G42" i="4"/>
  <c r="F43" i="4"/>
  <c r="G43" i="4"/>
  <c r="F44" i="4"/>
  <c r="G44" i="4"/>
  <c r="F45" i="4"/>
  <c r="G45" i="4"/>
  <c r="F46" i="4"/>
  <c r="G46" i="4"/>
  <c r="F47" i="4"/>
  <c r="G47" i="4"/>
  <c r="F48" i="4"/>
  <c r="G48" i="4"/>
  <c r="F49" i="4"/>
  <c r="G49" i="4"/>
  <c r="F50" i="4"/>
  <c r="G50" i="4"/>
  <c r="F51" i="4"/>
  <c r="G51" i="4"/>
  <c r="F52" i="4"/>
  <c r="G52" i="4"/>
  <c r="F53" i="4"/>
  <c r="G53" i="4"/>
  <c r="F54" i="4"/>
  <c r="G54" i="4"/>
  <c r="F55" i="4"/>
  <c r="G55" i="4"/>
  <c r="F56" i="4"/>
  <c r="G56" i="4"/>
  <c r="F57" i="4"/>
  <c r="G57" i="4"/>
  <c r="F58" i="4"/>
  <c r="G58" i="4"/>
  <c r="F59" i="4"/>
  <c r="G59" i="4"/>
  <c r="F60" i="4"/>
  <c r="G60" i="4"/>
  <c r="F61" i="4"/>
  <c r="G61" i="4"/>
  <c r="G5" i="4"/>
  <c r="F5" i="4"/>
</calcChain>
</file>

<file path=xl/sharedStrings.xml><?xml version="1.0" encoding="utf-8"?>
<sst xmlns="http://schemas.openxmlformats.org/spreadsheetml/2006/main" count="4327" uniqueCount="1991">
  <si>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</si>
  <si>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</si>
  <si>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</si>
  <si>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</si>
  <si>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</si>
  <si>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</si>
  <si>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</si>
  <si>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</si>
  <si>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</si>
  <si>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</si>
  <si>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</si>
  <si>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c</t>
  </si>
  <si>
    <t>a</t>
  </si>
  <si>
    <t>f</t>
  </si>
  <si>
    <t>k</t>
  </si>
  <si>
    <t>tmr</t>
  </si>
  <si>
    <t>tmrs</t>
  </si>
  <si>
    <t>ter</t>
  </si>
  <si>
    <t>tss</t>
  </si>
  <si>
    <t>tff</t>
  </si>
  <si>
    <t>owatpmarg</t>
  </si>
  <si>
    <t>w</t>
  </si>
  <si>
    <t>set</t>
  </si>
  <si>
    <t>Sets</t>
  </si>
  <si>
    <t>Sets for the Aggregated database</t>
  </si>
  <si>
    <t xml:space="preserve">Household                                          </t>
  </si>
  <si>
    <t xml:space="preserve">Sales taxes                                        </t>
  </si>
  <si>
    <t xml:space="preserve">Value added taxes                                  </t>
  </si>
  <si>
    <t xml:space="preserve">Indirect Production Taxes paid by activities       </t>
  </si>
  <si>
    <t xml:space="preserve">Direct Taxes                                       </t>
  </si>
  <si>
    <t xml:space="preserve">Government                                         </t>
  </si>
  <si>
    <t xml:space="preserve">Capital                                            </t>
  </si>
  <si>
    <t xml:space="preserve">Stock changes                                      </t>
  </si>
  <si>
    <t xml:space="preserve">Account totals                                     </t>
  </si>
  <si>
    <t>cchem</t>
  </si>
  <si>
    <t>achem</t>
  </si>
  <si>
    <t>fland</t>
  </si>
  <si>
    <t>fl_tech</t>
  </si>
  <si>
    <t>fl_clerks</t>
  </si>
  <si>
    <t>fl_svc</t>
  </si>
  <si>
    <t>fl_prof</t>
  </si>
  <si>
    <t>fl_agr</t>
  </si>
  <si>
    <t>fcap</t>
  </si>
  <si>
    <t>fnres</t>
  </si>
  <si>
    <t>hous</t>
  </si>
  <si>
    <t>saltax</t>
  </si>
  <si>
    <t>vattax</t>
  </si>
  <si>
    <t>prodtax</t>
  </si>
  <si>
    <t>dirtax</t>
  </si>
  <si>
    <t>govt</t>
  </si>
  <si>
    <t>i_s</t>
  </si>
  <si>
    <t>dstoc</t>
  </si>
  <si>
    <t>total</t>
  </si>
  <si>
    <t>(description)</t>
  </si>
  <si>
    <t>s</t>
  </si>
  <si>
    <t>United States and Puerto Rico</t>
  </si>
  <si>
    <t xml:space="preserve">Middle East and North Africa </t>
  </si>
  <si>
    <t>Othr_S_Asia</t>
  </si>
  <si>
    <t>Othr_L_Amer</t>
  </si>
  <si>
    <t xml:space="preserve">high income Asia </t>
  </si>
  <si>
    <t>China and Hong Kong</t>
  </si>
  <si>
    <t>Othr_Asia</t>
  </si>
  <si>
    <t xml:space="preserve">other Asia </t>
  </si>
  <si>
    <t>India</t>
  </si>
  <si>
    <t xml:space="preserve">other south Asia </t>
  </si>
  <si>
    <t xml:space="preserve">Canada </t>
  </si>
  <si>
    <t xml:space="preserve">Mexico </t>
  </si>
  <si>
    <t xml:space="preserve">Brazil </t>
  </si>
  <si>
    <t>other Latin America</t>
  </si>
  <si>
    <t>Central America</t>
  </si>
  <si>
    <t>EU_28</t>
  </si>
  <si>
    <t xml:space="preserve">Other Europe </t>
  </si>
  <si>
    <t>FSU</t>
  </si>
  <si>
    <t>Former Soviet Union</t>
  </si>
  <si>
    <t>Nigeria</t>
  </si>
  <si>
    <t>South African Customs Union</t>
  </si>
  <si>
    <t xml:space="preserve">Rest of Africa </t>
  </si>
  <si>
    <t>Rest of the World</t>
  </si>
  <si>
    <t>Glb</t>
  </si>
  <si>
    <t>Globe</t>
  </si>
  <si>
    <t>H_Asia</t>
  </si>
  <si>
    <t>China_HK</t>
  </si>
  <si>
    <t>Canada</t>
  </si>
  <si>
    <t>US</t>
  </si>
  <si>
    <t>Mexico</t>
  </si>
  <si>
    <t>Brazil</t>
  </si>
  <si>
    <t>C_Amer</t>
  </si>
  <si>
    <t>Othr_Eur</t>
  </si>
  <si>
    <t>MENA</t>
  </si>
  <si>
    <t>SACU</t>
  </si>
  <si>
    <t>Othr_Afr</t>
  </si>
  <si>
    <t>Rest_W</t>
  </si>
  <si>
    <t>Maps</t>
  </si>
  <si>
    <t>ss</t>
  </si>
  <si>
    <t>ccpdr</t>
  </si>
  <si>
    <t>ccwht</t>
  </si>
  <si>
    <t>ccgro</t>
  </si>
  <si>
    <t>ccv_f</t>
  </si>
  <si>
    <t>ccosd</t>
  </si>
  <si>
    <t>ccc_b</t>
  </si>
  <si>
    <t>ccpfb</t>
  </si>
  <si>
    <t>ccocr</t>
  </si>
  <si>
    <t>ccctl</t>
  </si>
  <si>
    <t>ccoap</t>
  </si>
  <si>
    <t>ccrmk</t>
  </si>
  <si>
    <t>ccwol</t>
  </si>
  <si>
    <t>ccfrs</t>
  </si>
  <si>
    <t>ccfsh</t>
  </si>
  <si>
    <t>cccoa</t>
  </si>
  <si>
    <t>ccoil</t>
  </si>
  <si>
    <t>ccgas</t>
  </si>
  <si>
    <t>cccmt</t>
  </si>
  <si>
    <t>ccomt</t>
  </si>
  <si>
    <t>ccvol</t>
  </si>
  <si>
    <t>ccmil</t>
  </si>
  <si>
    <t>ccpcr</t>
  </si>
  <si>
    <t>ccsgr</t>
  </si>
  <si>
    <t>ccofd</t>
  </si>
  <si>
    <t>ccb_t</t>
  </si>
  <si>
    <t>cctex</t>
  </si>
  <si>
    <t>ccwap</t>
  </si>
  <si>
    <t>cclea</t>
  </si>
  <si>
    <t>cclum</t>
  </si>
  <si>
    <t>ccppp</t>
  </si>
  <si>
    <t>ccp_c</t>
  </si>
  <si>
    <t>ccnmm</t>
  </si>
  <si>
    <t>cci_s</t>
  </si>
  <si>
    <t>ccnfm</t>
  </si>
  <si>
    <t>ccfmp</t>
  </si>
  <si>
    <t>ccele</t>
  </si>
  <si>
    <t>ccome</t>
  </si>
  <si>
    <t>ccmvh</t>
  </si>
  <si>
    <t>ccotn</t>
  </si>
  <si>
    <t>ccomf</t>
  </si>
  <si>
    <t>ccely</t>
  </si>
  <si>
    <t>ccgdt</t>
  </si>
  <si>
    <t>ccwtr</t>
  </si>
  <si>
    <t>cccns</t>
  </si>
  <si>
    <t>cctrd</t>
  </si>
  <si>
    <t>ccotp</t>
  </si>
  <si>
    <t>ccwtp</t>
  </si>
  <si>
    <t>ccatp</t>
  </si>
  <si>
    <t>cccmn</t>
  </si>
  <si>
    <t>ccofi</t>
  </si>
  <si>
    <t>ccobs</t>
  </si>
  <si>
    <t>ccros</t>
  </si>
  <si>
    <t>ccosg</t>
  </si>
  <si>
    <t>ccdwe</t>
  </si>
  <si>
    <t>aapdr</t>
  </si>
  <si>
    <t>aawht</t>
  </si>
  <si>
    <t>aagro</t>
  </si>
  <si>
    <t>aav_f</t>
  </si>
  <si>
    <t>aaosd</t>
  </si>
  <si>
    <t>aac_b</t>
  </si>
  <si>
    <t>aapfb</t>
  </si>
  <si>
    <t>aaocr</t>
  </si>
  <si>
    <t>aactl</t>
  </si>
  <si>
    <t>aaoap</t>
  </si>
  <si>
    <t>aarmk</t>
  </si>
  <si>
    <t>aawol</t>
  </si>
  <si>
    <t>aafrs</t>
  </si>
  <si>
    <t>aafsh</t>
  </si>
  <si>
    <t>aacoa</t>
  </si>
  <si>
    <t>aaoil</t>
  </si>
  <si>
    <t>aagas</t>
  </si>
  <si>
    <t>aacmt</t>
  </si>
  <si>
    <t>aaomt</t>
  </si>
  <si>
    <t>aavol</t>
  </si>
  <si>
    <t>aamil</t>
  </si>
  <si>
    <t>aapcr</t>
  </si>
  <si>
    <t>aasgr</t>
  </si>
  <si>
    <t>aaofd</t>
  </si>
  <si>
    <t>aab_t</t>
  </si>
  <si>
    <t>aatex</t>
  </si>
  <si>
    <t>aawap</t>
  </si>
  <si>
    <t>aalea</t>
  </si>
  <si>
    <t>aalum</t>
  </si>
  <si>
    <t>aappp</t>
  </si>
  <si>
    <t>aap_c</t>
  </si>
  <si>
    <t>aanmm</t>
  </si>
  <si>
    <t>aai_s</t>
  </si>
  <si>
    <t>aanfm</t>
  </si>
  <si>
    <t>aafmp</t>
  </si>
  <si>
    <t>aaele</t>
  </si>
  <si>
    <t>aaome</t>
  </si>
  <si>
    <t>aamvh</t>
  </si>
  <si>
    <t>aaotn</t>
  </si>
  <si>
    <t>aaomf</t>
  </si>
  <si>
    <t>aaely</t>
  </si>
  <si>
    <t>aagdt</t>
  </si>
  <si>
    <t>aawtr</t>
  </si>
  <si>
    <t>aacns</t>
  </si>
  <si>
    <t>aatrd</t>
  </si>
  <si>
    <t>aaotp</t>
  </si>
  <si>
    <t>aawtp</t>
  </si>
  <si>
    <t>aaatp</t>
  </si>
  <si>
    <t>aacmn</t>
  </si>
  <si>
    <t>aaofi</t>
  </si>
  <si>
    <t>aaobs</t>
  </si>
  <si>
    <t>aaros</t>
  </si>
  <si>
    <t>aaosg</t>
  </si>
  <si>
    <t>aadwe</t>
  </si>
  <si>
    <t>ffnld</t>
  </si>
  <si>
    <t>ffltech</t>
  </si>
  <si>
    <t>fflclerk</t>
  </si>
  <si>
    <t>fflserv</t>
  </si>
  <si>
    <t>ffloff</t>
  </si>
  <si>
    <t>fflagr</t>
  </si>
  <si>
    <t>ffkap</t>
  </si>
  <si>
    <t>ffnres</t>
  </si>
  <si>
    <t>ttmaus</t>
  </si>
  <si>
    <t>ttmnzl</t>
  </si>
  <si>
    <t>ttmxoc</t>
  </si>
  <si>
    <t>ttmchn</t>
  </si>
  <si>
    <t>ttmhkg</t>
  </si>
  <si>
    <t>ttmjpn</t>
  </si>
  <si>
    <t>ttmkor</t>
  </si>
  <si>
    <t>ttmmng</t>
  </si>
  <si>
    <t>ttmtwn</t>
  </si>
  <si>
    <t>ttmxea</t>
  </si>
  <si>
    <t>ttmbrn</t>
  </si>
  <si>
    <t>ttmkhm</t>
  </si>
  <si>
    <t>ttmidn</t>
  </si>
  <si>
    <t>ttmlao</t>
  </si>
  <si>
    <t>ttmmys</t>
  </si>
  <si>
    <t>ttmphl</t>
  </si>
  <si>
    <t>ttmsgp</t>
  </si>
  <si>
    <t>ttmtha</t>
  </si>
  <si>
    <t>ttmvnm</t>
  </si>
  <si>
    <t>ttmxse</t>
  </si>
  <si>
    <t>ttmbgd</t>
  </si>
  <si>
    <t>ttmind</t>
  </si>
  <si>
    <t>ttmnpl</t>
  </si>
  <si>
    <t>ttmpak</t>
  </si>
  <si>
    <t>ttmlka</t>
  </si>
  <si>
    <t>ttmxsa</t>
  </si>
  <si>
    <t>ttmcan</t>
  </si>
  <si>
    <t>ttmusa</t>
  </si>
  <si>
    <t>ttmmex</t>
  </si>
  <si>
    <t>ttmxna</t>
  </si>
  <si>
    <t>ttmarg</t>
  </si>
  <si>
    <t>ttmbol</t>
  </si>
  <si>
    <t>ttmbra</t>
  </si>
  <si>
    <t>ttmchl</t>
  </si>
  <si>
    <t>ttmcol</t>
  </si>
  <si>
    <t>ttmecu</t>
  </si>
  <si>
    <t>ttmpry</t>
  </si>
  <si>
    <t>ttmper</t>
  </si>
  <si>
    <t>ttmury</t>
  </si>
  <si>
    <t>ttmven</t>
  </si>
  <si>
    <t>ttmxsm</t>
  </si>
  <si>
    <t>ttmcri</t>
  </si>
  <si>
    <t>ttmgtm</t>
  </si>
  <si>
    <t>ttmhnd</t>
  </si>
  <si>
    <t>ttmnic</t>
  </si>
  <si>
    <t>ttmpan</t>
  </si>
  <si>
    <t>ttmslv</t>
  </si>
  <si>
    <t>ttmxca</t>
  </si>
  <si>
    <t>ttmdom</t>
  </si>
  <si>
    <t>ttmjam</t>
  </si>
  <si>
    <t>ttmpri</t>
  </si>
  <si>
    <t>ttmtto</t>
  </si>
  <si>
    <t>ttmxcb</t>
  </si>
  <si>
    <t>ttmaut</t>
  </si>
  <si>
    <t>ttmbel</t>
  </si>
  <si>
    <t>ttmbgr</t>
  </si>
  <si>
    <t>ttmhrv</t>
  </si>
  <si>
    <t>ttmcyp</t>
  </si>
  <si>
    <t>ttmcze</t>
  </si>
  <si>
    <t>ttmdnk</t>
  </si>
  <si>
    <t>ttmest</t>
  </si>
  <si>
    <t>ttmfin</t>
  </si>
  <si>
    <t>ttmfra</t>
  </si>
  <si>
    <t>ttmdeu</t>
  </si>
  <si>
    <t>ttmgrc</t>
  </si>
  <si>
    <t>ttmhun</t>
  </si>
  <si>
    <t>ttmirl</t>
  </si>
  <si>
    <t>ttmita</t>
  </si>
  <si>
    <t>ttmlva</t>
  </si>
  <si>
    <t>ttmltu</t>
  </si>
  <si>
    <t>ttmlux</t>
  </si>
  <si>
    <t>ttmmlt</t>
  </si>
  <si>
    <t>ttmnld</t>
  </si>
  <si>
    <t>ttmpol</t>
  </si>
  <si>
    <t>ttmprt</t>
  </si>
  <si>
    <t>ttmrou</t>
  </si>
  <si>
    <t>ttmsvk</t>
  </si>
  <si>
    <t>ttmsvn</t>
  </si>
  <si>
    <t>ttmesp</t>
  </si>
  <si>
    <t>ttmswe</t>
  </si>
  <si>
    <t>ttmgbr</t>
  </si>
  <si>
    <t>ttmche</t>
  </si>
  <si>
    <t>ttmnor</t>
  </si>
  <si>
    <t>ttmxef</t>
  </si>
  <si>
    <t>ttmalb</t>
  </si>
  <si>
    <t>ttmblr</t>
  </si>
  <si>
    <t>ttmrus</t>
  </si>
  <si>
    <t>ttmukr</t>
  </si>
  <si>
    <t>ttmxee</t>
  </si>
  <si>
    <t>ttmxer</t>
  </si>
  <si>
    <t>ttmkaz</t>
  </si>
  <si>
    <t>ttmkgz</t>
  </si>
  <si>
    <t>ttmxsu</t>
  </si>
  <si>
    <t>ttmarm</t>
  </si>
  <si>
    <t>ttmaze</t>
  </si>
  <si>
    <t>ttmgeo</t>
  </si>
  <si>
    <t>ttmbhr</t>
  </si>
  <si>
    <t>ttmirn</t>
  </si>
  <si>
    <t>ttmisr</t>
  </si>
  <si>
    <t>ttmjor</t>
  </si>
  <si>
    <t>ttmkwt</t>
  </si>
  <si>
    <t>ttmomn</t>
  </si>
  <si>
    <t>ttmqat</t>
  </si>
  <si>
    <t>ttmsau</t>
  </si>
  <si>
    <t>ttmtur</t>
  </si>
  <si>
    <t>ttmare</t>
  </si>
  <si>
    <t>ttmxws</t>
  </si>
  <si>
    <t>ttmegy</t>
  </si>
  <si>
    <t>ttmmar</t>
  </si>
  <si>
    <t>ttmtun</t>
  </si>
  <si>
    <t>ttmxnf</t>
  </si>
  <si>
    <t>ttmben</t>
  </si>
  <si>
    <t>ttmbfa</t>
  </si>
  <si>
    <t>ttmcmr</t>
  </si>
  <si>
    <t>ttmciv</t>
  </si>
  <si>
    <t>ttmgha</t>
  </si>
  <si>
    <t>ttmgin</t>
  </si>
  <si>
    <t>ttmnga</t>
  </si>
  <si>
    <t>ttmsen</t>
  </si>
  <si>
    <t>ttmtgo</t>
  </si>
  <si>
    <t>ttmxwf</t>
  </si>
  <si>
    <t>ttmxcf</t>
  </si>
  <si>
    <t>ttmxac</t>
  </si>
  <si>
    <t>ttmeth</t>
  </si>
  <si>
    <t>ttmken</t>
  </si>
  <si>
    <t>ttmmdg</t>
  </si>
  <si>
    <t>ttmmwi</t>
  </si>
  <si>
    <t>ttmmus</t>
  </si>
  <si>
    <t>ttmmoz</t>
  </si>
  <si>
    <t>ttmrwa</t>
  </si>
  <si>
    <t>ttmtza</t>
  </si>
  <si>
    <t>ttmuga</t>
  </si>
  <si>
    <t>ttmzmb</t>
  </si>
  <si>
    <t>ttmzwe</t>
  </si>
  <si>
    <t>ttmxec</t>
  </si>
  <si>
    <t>ttmbwa</t>
  </si>
  <si>
    <t>ttmnam</t>
  </si>
  <si>
    <t>ttmzaf</t>
  </si>
  <si>
    <t>ttmxsc</t>
  </si>
  <si>
    <t>ttmxtw</t>
  </si>
  <si>
    <t>ttmglo</t>
  </si>
  <si>
    <t>ttmsaus</t>
  </si>
  <si>
    <t>ttmsnzl</t>
  </si>
  <si>
    <t>ttmsxoc</t>
  </si>
  <si>
    <t>ttmschn</t>
  </si>
  <si>
    <t>ttmshkg</t>
  </si>
  <si>
    <t>ttmsjpn</t>
  </si>
  <si>
    <t>ttmskor</t>
  </si>
  <si>
    <t>ttmsmng</t>
  </si>
  <si>
    <t>ttmstwn</t>
  </si>
  <si>
    <t>ttmsxea</t>
  </si>
  <si>
    <t>ttmsbrn</t>
  </si>
  <si>
    <t>ttmskhm</t>
  </si>
  <si>
    <t>ttmsidn</t>
  </si>
  <si>
    <t>ttmslao</t>
  </si>
  <si>
    <t>ttmsmys</t>
  </si>
  <si>
    <t>ttmsphl</t>
  </si>
  <si>
    <t>ttmssgp</t>
  </si>
  <si>
    <t>ttmstha</t>
  </si>
  <si>
    <t>ttmsvnm</t>
  </si>
  <si>
    <t>ttmsxse</t>
  </si>
  <si>
    <t>ttmsbgd</t>
  </si>
  <si>
    <t>ttmsind</t>
  </si>
  <si>
    <t>ttmsnpl</t>
  </si>
  <si>
    <t>ttmspak</t>
  </si>
  <si>
    <t>ttmslka</t>
  </si>
  <si>
    <t>ttmsxsa</t>
  </si>
  <si>
    <t>ttmscan</t>
  </si>
  <si>
    <t>ttmsusa</t>
  </si>
  <si>
    <t>ttmsmex</t>
  </si>
  <si>
    <t>ttmsxna</t>
  </si>
  <si>
    <t>ttmsarg</t>
  </si>
  <si>
    <t>ttmsbol</t>
  </si>
  <si>
    <t>ttmsbra</t>
  </si>
  <si>
    <t>ttmschl</t>
  </si>
  <si>
    <t>ttmscol</t>
  </si>
  <si>
    <t>ttmsecu</t>
  </si>
  <si>
    <t>ttmspry</t>
  </si>
  <si>
    <t>ttmsper</t>
  </si>
  <si>
    <t>ttmsury</t>
  </si>
  <si>
    <t>ttmsven</t>
  </si>
  <si>
    <t>ttmsxsm</t>
  </si>
  <si>
    <t>ttmscri</t>
  </si>
  <si>
    <t>ttmsgtm</t>
  </si>
  <si>
    <t>ttmshnd</t>
  </si>
  <si>
    <t>ttmsnic</t>
  </si>
  <si>
    <t>ttmspan</t>
  </si>
  <si>
    <t>ttmsslv</t>
  </si>
  <si>
    <t>ttmsxca</t>
  </si>
  <si>
    <t>ttmsdom</t>
  </si>
  <si>
    <t>ttmsjam</t>
  </si>
  <si>
    <t>ttmspri</t>
  </si>
  <si>
    <t>ttmstto</t>
  </si>
  <si>
    <t>ttmsxcb</t>
  </si>
  <si>
    <t>ttmsaut</t>
  </si>
  <si>
    <t>ttmsbel</t>
  </si>
  <si>
    <t>ttmsbgr</t>
  </si>
  <si>
    <t>ttmshrv</t>
  </si>
  <si>
    <t>ttmscyp</t>
  </si>
  <si>
    <t>ttmscze</t>
  </si>
  <si>
    <t>ttmsdnk</t>
  </si>
  <si>
    <t>ttmsest</t>
  </si>
  <si>
    <t>ttmsfin</t>
  </si>
  <si>
    <t>ttmsfra</t>
  </si>
  <si>
    <t>ttmsdeu</t>
  </si>
  <si>
    <t>ttmsgrc</t>
  </si>
  <si>
    <t>ttmshun</t>
  </si>
  <si>
    <t>ttmsirl</t>
  </si>
  <si>
    <t>ttmsita</t>
  </si>
  <si>
    <t>ttmslva</t>
  </si>
  <si>
    <t>ttmsltu</t>
  </si>
  <si>
    <t>ttmslux</t>
  </si>
  <si>
    <t>ttmsmlt</t>
  </si>
  <si>
    <t>ttmsnld</t>
  </si>
  <si>
    <t>ttmspol</t>
  </si>
  <si>
    <t>ttmsprt</t>
  </si>
  <si>
    <t>ttmsrou</t>
  </si>
  <si>
    <t>ttmssvk</t>
  </si>
  <si>
    <t>ttmssvn</t>
  </si>
  <si>
    <t>ttmsesp</t>
  </si>
  <si>
    <t>ttmsswe</t>
  </si>
  <si>
    <t>ttmsgbr</t>
  </si>
  <si>
    <t>ttmsche</t>
  </si>
  <si>
    <t>ttmsnor</t>
  </si>
  <si>
    <t>ttmsxef</t>
  </si>
  <si>
    <t>ttmsalb</t>
  </si>
  <si>
    <t>ttmsblr</t>
  </si>
  <si>
    <t>ttmsrus</t>
  </si>
  <si>
    <t>ttmsukr</t>
  </si>
  <si>
    <t>ttmsxee</t>
  </si>
  <si>
    <t>ttmsxer</t>
  </si>
  <si>
    <t>ttmskaz</t>
  </si>
  <si>
    <t>ttmskgz</t>
  </si>
  <si>
    <t>ttmsxsu</t>
  </si>
  <si>
    <t>ttmsarm</t>
  </si>
  <si>
    <t>ttmsaze</t>
  </si>
  <si>
    <t>ttmsgeo</t>
  </si>
  <si>
    <t>ttmsbhr</t>
  </si>
  <si>
    <t>ttmsirn</t>
  </si>
  <si>
    <t>ttmsisr</t>
  </si>
  <si>
    <t>ttmsjor</t>
  </si>
  <si>
    <t>ttmskwt</t>
  </si>
  <si>
    <t>ttmsomn</t>
  </si>
  <si>
    <t>ttmsqat</t>
  </si>
  <si>
    <t>ttmssau</t>
  </si>
  <si>
    <t>ttmstur</t>
  </si>
  <si>
    <t>ttmsare</t>
  </si>
  <si>
    <t>ttmsxws</t>
  </si>
  <si>
    <t>ttmsegy</t>
  </si>
  <si>
    <t>ttmsmar</t>
  </si>
  <si>
    <t>ttmstun</t>
  </si>
  <si>
    <t>ttmsxnf</t>
  </si>
  <si>
    <t>ttmsben</t>
  </si>
  <si>
    <t>ttmsbfa</t>
  </si>
  <si>
    <t>ttmscmr</t>
  </si>
  <si>
    <t>ttmsciv</t>
  </si>
  <si>
    <t>ttmsgha</t>
  </si>
  <si>
    <t>ttmsgin</t>
  </si>
  <si>
    <t>ttmsnga</t>
  </si>
  <si>
    <t>ttmssen</t>
  </si>
  <si>
    <t>ttmstgo</t>
  </si>
  <si>
    <t>ttmsxwf</t>
  </si>
  <si>
    <t>ttmsxcf</t>
  </si>
  <si>
    <t>ttmsxac</t>
  </si>
  <si>
    <t>ttmseth</t>
  </si>
  <si>
    <t>ttmsken</t>
  </si>
  <si>
    <t>ttmsmdg</t>
  </si>
  <si>
    <t>ttmsmwi</t>
  </si>
  <si>
    <t>ttmsmus</t>
  </si>
  <si>
    <t>ttmsmoz</t>
  </si>
  <si>
    <t>ttmsrwa</t>
  </si>
  <si>
    <t>ttmstza</t>
  </si>
  <si>
    <t>ttmsuga</t>
  </si>
  <si>
    <t>ttmszmb</t>
  </si>
  <si>
    <t>ttmszwe</t>
  </si>
  <si>
    <t>ttmsxec</t>
  </si>
  <si>
    <t>ttmsbwa</t>
  </si>
  <si>
    <t>ttmsnam</t>
  </si>
  <si>
    <t>ttmszaf</t>
  </si>
  <si>
    <t>ttmsxsc</t>
  </si>
  <si>
    <t>ttmsxtw</t>
  </si>
  <si>
    <t>ttmsglo</t>
  </si>
  <si>
    <t>tteaus</t>
  </si>
  <si>
    <t>ttenzl</t>
  </si>
  <si>
    <t>ttexoc</t>
  </si>
  <si>
    <t>ttechn</t>
  </si>
  <si>
    <t>ttehkg</t>
  </si>
  <si>
    <t>ttejpn</t>
  </si>
  <si>
    <t>ttekor</t>
  </si>
  <si>
    <t>ttemng</t>
  </si>
  <si>
    <t>ttetwn</t>
  </si>
  <si>
    <t>ttexea</t>
  </si>
  <si>
    <t>ttebrn</t>
  </si>
  <si>
    <t>ttekhm</t>
  </si>
  <si>
    <t>tteidn</t>
  </si>
  <si>
    <t>ttelao</t>
  </si>
  <si>
    <t>ttemys</t>
  </si>
  <si>
    <t>ttephl</t>
  </si>
  <si>
    <t>ttesgp</t>
  </si>
  <si>
    <t>ttetha</t>
  </si>
  <si>
    <t>ttevnm</t>
  </si>
  <si>
    <t>ttexse</t>
  </si>
  <si>
    <t>ttebgd</t>
  </si>
  <si>
    <t>tteind</t>
  </si>
  <si>
    <t>ttenpl</t>
  </si>
  <si>
    <t>ttepak</t>
  </si>
  <si>
    <t>ttelka</t>
  </si>
  <si>
    <t>ttexsa</t>
  </si>
  <si>
    <t>ttecan</t>
  </si>
  <si>
    <t>tteusa</t>
  </si>
  <si>
    <t>ttemex</t>
  </si>
  <si>
    <t>ttexna</t>
  </si>
  <si>
    <t>ttearg</t>
  </si>
  <si>
    <t>ttebol</t>
  </si>
  <si>
    <t>ttebra</t>
  </si>
  <si>
    <t>ttechl</t>
  </si>
  <si>
    <t>ttecol</t>
  </si>
  <si>
    <t>tteecu</t>
  </si>
  <si>
    <t>ttepry</t>
  </si>
  <si>
    <t>tteper</t>
  </si>
  <si>
    <t>tteury</t>
  </si>
  <si>
    <t>tteven</t>
  </si>
  <si>
    <t>ttexsm</t>
  </si>
  <si>
    <t>ttecri</t>
  </si>
  <si>
    <t>ttegtm</t>
  </si>
  <si>
    <t>ttehnd</t>
  </si>
  <si>
    <t>ttenic</t>
  </si>
  <si>
    <t>ttepan</t>
  </si>
  <si>
    <t>tteslv</t>
  </si>
  <si>
    <t>ttexca</t>
  </si>
  <si>
    <t>ttedom</t>
  </si>
  <si>
    <t>ttejam</t>
  </si>
  <si>
    <t>ttepri</t>
  </si>
  <si>
    <t>ttetto</t>
  </si>
  <si>
    <t>ttexcb</t>
  </si>
  <si>
    <t>tteaut</t>
  </si>
  <si>
    <t>ttebel</t>
  </si>
  <si>
    <t>ttebgr</t>
  </si>
  <si>
    <t>ttehrv</t>
  </si>
  <si>
    <t>ttecyp</t>
  </si>
  <si>
    <t>ttecze</t>
  </si>
  <si>
    <t>ttednk</t>
  </si>
  <si>
    <t>tteest</t>
  </si>
  <si>
    <t>ttefin</t>
  </si>
  <si>
    <t>ttefra</t>
  </si>
  <si>
    <t>ttedeu</t>
  </si>
  <si>
    <t>ttegrc</t>
  </si>
  <si>
    <t>ttehun</t>
  </si>
  <si>
    <t>tteirl</t>
  </si>
  <si>
    <t>tteita</t>
  </si>
  <si>
    <t>ttelva</t>
  </si>
  <si>
    <t>tteltu</t>
  </si>
  <si>
    <t>ttelux</t>
  </si>
  <si>
    <t>ttemlt</t>
  </si>
  <si>
    <t>ttenld</t>
  </si>
  <si>
    <t>ttepol</t>
  </si>
  <si>
    <t>tteprt</t>
  </si>
  <si>
    <t>tterou</t>
  </si>
  <si>
    <t>ttesvk</t>
  </si>
  <si>
    <t>ttesvn</t>
  </si>
  <si>
    <t>tteesp</t>
  </si>
  <si>
    <t>tteswe</t>
  </si>
  <si>
    <t>ttegbr</t>
  </si>
  <si>
    <t>tteche</t>
  </si>
  <si>
    <t>ttenor</t>
  </si>
  <si>
    <t>ttexef</t>
  </si>
  <si>
    <t>ttealb</t>
  </si>
  <si>
    <t>tteblr</t>
  </si>
  <si>
    <t>tterus</t>
  </si>
  <si>
    <t>tteukr</t>
  </si>
  <si>
    <t>ttexee</t>
  </si>
  <si>
    <t>ttexer</t>
  </si>
  <si>
    <t>ttekaz</t>
  </si>
  <si>
    <t>ttekgz</t>
  </si>
  <si>
    <t>ttexsu</t>
  </si>
  <si>
    <t>ttearm</t>
  </si>
  <si>
    <t>tteaze</t>
  </si>
  <si>
    <t>ttegeo</t>
  </si>
  <si>
    <t>ttebhr</t>
  </si>
  <si>
    <t>tteirn</t>
  </si>
  <si>
    <t>tteisr</t>
  </si>
  <si>
    <t>ttejor</t>
  </si>
  <si>
    <t>ttekwt</t>
  </si>
  <si>
    <t>tteomn</t>
  </si>
  <si>
    <t>tteqat</t>
  </si>
  <si>
    <t>ttesau</t>
  </si>
  <si>
    <t>ttetur</t>
  </si>
  <si>
    <t>tteare</t>
  </si>
  <si>
    <t>ttexws</t>
  </si>
  <si>
    <t>tteegy</t>
  </si>
  <si>
    <t>ttemar</t>
  </si>
  <si>
    <t>ttetun</t>
  </si>
  <si>
    <t>ttexnf</t>
  </si>
  <si>
    <t>tteben</t>
  </si>
  <si>
    <t>ttebfa</t>
  </si>
  <si>
    <t>ttecmr</t>
  </si>
  <si>
    <t>tteciv</t>
  </si>
  <si>
    <t>ttegha</t>
  </si>
  <si>
    <t>ttegin</t>
  </si>
  <si>
    <t>ttenga</t>
  </si>
  <si>
    <t>ttesen</t>
  </si>
  <si>
    <t>ttetgo</t>
  </si>
  <si>
    <t>ttexwf</t>
  </si>
  <si>
    <t>ttexcf</t>
  </si>
  <si>
    <t>ttexac</t>
  </si>
  <si>
    <t>tteeth</t>
  </si>
  <si>
    <t>tteken</t>
  </si>
  <si>
    <t>ttemdg</t>
  </si>
  <si>
    <t>ttemwi</t>
  </si>
  <si>
    <t>ttemus</t>
  </si>
  <si>
    <t>ttemoz</t>
  </si>
  <si>
    <t>tterwa</t>
  </si>
  <si>
    <t>ttetza</t>
  </si>
  <si>
    <t>tteuga</t>
  </si>
  <si>
    <t>ttezmb</t>
  </si>
  <si>
    <t>ttezwe</t>
  </si>
  <si>
    <t>ttexec</t>
  </si>
  <si>
    <t>ttebwa</t>
  </si>
  <si>
    <t>ttenam</t>
  </si>
  <si>
    <t>ttezaf</t>
  </si>
  <si>
    <t>ttexsc</t>
  </si>
  <si>
    <t>ttextw</t>
  </si>
  <si>
    <t>tteglo</t>
  </si>
  <si>
    <t>ttspdr</t>
  </si>
  <si>
    <t>ttswht</t>
  </si>
  <si>
    <t>ttsgro</t>
  </si>
  <si>
    <t>ttsv_f</t>
  </si>
  <si>
    <t>ttsosd</t>
  </si>
  <si>
    <t>ttsc_b</t>
  </si>
  <si>
    <t>ttspfb</t>
  </si>
  <si>
    <t>ttsocr</t>
  </si>
  <si>
    <t>ttsctl</t>
  </si>
  <si>
    <t>ttsoap</t>
  </si>
  <si>
    <t>ttsrmk</t>
  </si>
  <si>
    <t>ttswol</t>
  </si>
  <si>
    <t>ttsfrs</t>
  </si>
  <si>
    <t>ttsfsh</t>
  </si>
  <si>
    <t>ttscoa</t>
  </si>
  <si>
    <t>ttsoil</t>
  </si>
  <si>
    <t>ttsgas</t>
  </si>
  <si>
    <t>ttscmt</t>
  </si>
  <si>
    <t>ttsomt</t>
  </si>
  <si>
    <t>ttsvol</t>
  </si>
  <si>
    <t>ttsmil</t>
  </si>
  <si>
    <t>ttspcr</t>
  </si>
  <si>
    <t>ttssgr</t>
  </si>
  <si>
    <t>ttsofd</t>
  </si>
  <si>
    <t>ttsb_t</t>
  </si>
  <si>
    <t>ttstex</t>
  </si>
  <si>
    <t>ttswap</t>
  </si>
  <si>
    <t>ttslea</t>
  </si>
  <si>
    <t>ttslum</t>
  </si>
  <si>
    <t>ttsppp</t>
  </si>
  <si>
    <t>ttsp_c</t>
  </si>
  <si>
    <t>ttsnmm</t>
  </si>
  <si>
    <t>ttsi_s</t>
  </si>
  <si>
    <t>ttsnfm</t>
  </si>
  <si>
    <t>ttsfmp</t>
  </si>
  <si>
    <t>ttsele</t>
  </si>
  <si>
    <t>ttsome</t>
  </si>
  <si>
    <t>ttsmvh</t>
  </si>
  <si>
    <t>ttsotn</t>
  </si>
  <si>
    <t>ttsomf</t>
  </si>
  <si>
    <t>ttsely</t>
  </si>
  <si>
    <t>ttsgdt</t>
  </si>
  <si>
    <t>ttswtr</t>
  </si>
  <si>
    <t>ttscns</t>
  </si>
  <si>
    <t>ttstrd</t>
  </si>
  <si>
    <t>ttsotp</t>
  </si>
  <si>
    <t>ttswtp</t>
  </si>
  <si>
    <t>ttsatp</t>
  </si>
  <si>
    <t>ttscmn</t>
  </si>
  <si>
    <t>ttsofi</t>
  </si>
  <si>
    <t>ttsobs</t>
  </si>
  <si>
    <t>ttsros</t>
  </si>
  <si>
    <t>ttsosg</t>
  </si>
  <si>
    <t>ttsdwe</t>
  </si>
  <si>
    <t>ttfnld</t>
  </si>
  <si>
    <t>ttfltech</t>
  </si>
  <si>
    <t>ttflclerk</t>
  </si>
  <si>
    <t>ttflserv</t>
  </si>
  <si>
    <t>ttfloff</t>
  </si>
  <si>
    <t>ttflagr</t>
  </si>
  <si>
    <t>ttfkap</t>
  </si>
  <si>
    <t>ttfnres</t>
  </si>
  <si>
    <t>wwaus</t>
  </si>
  <si>
    <t>wwnzl</t>
  </si>
  <si>
    <t>wwxoc</t>
  </si>
  <si>
    <t>wwchn</t>
  </si>
  <si>
    <t>wwhkg</t>
  </si>
  <si>
    <t>wwjpn</t>
  </si>
  <si>
    <t>wwkor</t>
  </si>
  <si>
    <t>wwmng</t>
  </si>
  <si>
    <t>wwtwn</t>
  </si>
  <si>
    <t>wwxea</t>
  </si>
  <si>
    <t>wwbrn</t>
  </si>
  <si>
    <t>wwkhm</t>
  </si>
  <si>
    <t>wwidn</t>
  </si>
  <si>
    <t>wwlao</t>
  </si>
  <si>
    <t>wwmys</t>
  </si>
  <si>
    <t>wwphl</t>
  </si>
  <si>
    <t>wwsgp</t>
  </si>
  <si>
    <t>wwtha</t>
  </si>
  <si>
    <t>wwvnm</t>
  </si>
  <si>
    <t>wwxse</t>
  </si>
  <si>
    <t>wwbgd</t>
  </si>
  <si>
    <t>wwind</t>
  </si>
  <si>
    <t>wwnpl</t>
  </si>
  <si>
    <t>wwpak</t>
  </si>
  <si>
    <t>wwlka</t>
  </si>
  <si>
    <t>wwxsa</t>
  </si>
  <si>
    <t>wwcan</t>
  </si>
  <si>
    <t>wwusa</t>
  </si>
  <si>
    <t>wwmex</t>
  </si>
  <si>
    <t>wwxna</t>
  </si>
  <si>
    <t>wwarg</t>
  </si>
  <si>
    <t>wwbol</t>
  </si>
  <si>
    <t>wwbra</t>
  </si>
  <si>
    <t>wwchl</t>
  </si>
  <si>
    <t>wwcol</t>
  </si>
  <si>
    <t>wwecu</t>
  </si>
  <si>
    <t>wwpry</t>
  </si>
  <si>
    <t>wwper</t>
  </si>
  <si>
    <t>wwury</t>
  </si>
  <si>
    <t>wwven</t>
  </si>
  <si>
    <t>wwxsm</t>
  </si>
  <si>
    <t>wwcri</t>
  </si>
  <si>
    <t>wwgtm</t>
  </si>
  <si>
    <t>wwhnd</t>
  </si>
  <si>
    <t>wwnic</t>
  </si>
  <si>
    <t>wwpan</t>
  </si>
  <si>
    <t>wwslv</t>
  </si>
  <si>
    <t>wwxca</t>
  </si>
  <si>
    <t>wwdom</t>
  </si>
  <si>
    <t>wwjam</t>
  </si>
  <si>
    <t>wwpri</t>
  </si>
  <si>
    <t>wwtto</t>
  </si>
  <si>
    <t>wwxcb</t>
  </si>
  <si>
    <t>wwaut</t>
  </si>
  <si>
    <t>wwbel</t>
  </si>
  <si>
    <t>wwbgr</t>
  </si>
  <si>
    <t>wwhrv</t>
  </si>
  <si>
    <t>wwcyp</t>
  </si>
  <si>
    <t>wwcze</t>
  </si>
  <si>
    <t>wwdnk</t>
  </si>
  <si>
    <t>wwest</t>
  </si>
  <si>
    <t>wwfin</t>
  </si>
  <si>
    <t>wwfra</t>
  </si>
  <si>
    <t>wwdeu</t>
  </si>
  <si>
    <t>wwgrc</t>
  </si>
  <si>
    <t>wwhun</t>
  </si>
  <si>
    <t>wwirl</t>
  </si>
  <si>
    <t>wwita</t>
  </si>
  <si>
    <t>wwlva</t>
  </si>
  <si>
    <t>wwltu</t>
  </si>
  <si>
    <t>wwlux</t>
  </si>
  <si>
    <t>wwmlt</t>
  </si>
  <si>
    <t>wwnld</t>
  </si>
  <si>
    <t>wwpol</t>
  </si>
  <si>
    <t>wwprt</t>
  </si>
  <si>
    <t>wwrou</t>
  </si>
  <si>
    <t>wwsvk</t>
  </si>
  <si>
    <t>wwsvn</t>
  </si>
  <si>
    <t>wwesp</t>
  </si>
  <si>
    <t>wwswe</t>
  </si>
  <si>
    <t>wwgbr</t>
  </si>
  <si>
    <t>wwche</t>
  </si>
  <si>
    <t>wwnor</t>
  </si>
  <si>
    <t>wwxef</t>
  </si>
  <si>
    <t>wwalb</t>
  </si>
  <si>
    <t>wwblr</t>
  </si>
  <si>
    <t>wwrus</t>
  </si>
  <si>
    <t>wwukr</t>
  </si>
  <si>
    <t>wwxee</t>
  </si>
  <si>
    <t>wwxer</t>
  </si>
  <si>
    <t>wwkaz</t>
  </si>
  <si>
    <t>wwkgz</t>
  </si>
  <si>
    <t>wwxsu</t>
  </si>
  <si>
    <t>wwarm</t>
  </si>
  <si>
    <t>wwaze</t>
  </si>
  <si>
    <t>wwgeo</t>
  </si>
  <si>
    <t>wwbhr</t>
  </si>
  <si>
    <t>wwirn</t>
  </si>
  <si>
    <t>wwisr</t>
  </si>
  <si>
    <t>wwjor</t>
  </si>
  <si>
    <t>wwkwt</t>
  </si>
  <si>
    <t>wwomn</t>
  </si>
  <si>
    <t>wwqat</t>
  </si>
  <si>
    <t>wwsau</t>
  </si>
  <si>
    <t>wwtur</t>
  </si>
  <si>
    <t>wware</t>
  </si>
  <si>
    <t>wwxws</t>
  </si>
  <si>
    <t>wwegy</t>
  </si>
  <si>
    <t>wwmar</t>
  </si>
  <si>
    <t>wwtun</t>
  </si>
  <si>
    <t>wwxnf</t>
  </si>
  <si>
    <t>wwben</t>
  </si>
  <si>
    <t>wwbfa</t>
  </si>
  <si>
    <t>wwcmr</t>
  </si>
  <si>
    <t>wwciv</t>
  </si>
  <si>
    <t>wwgha</t>
  </si>
  <si>
    <t>wwgin</t>
  </si>
  <si>
    <t>wwnga</t>
  </si>
  <si>
    <t>wwsen</t>
  </si>
  <si>
    <t>wwtgo</t>
  </si>
  <si>
    <t>wwxwf</t>
  </si>
  <si>
    <t>wwxcf</t>
  </si>
  <si>
    <t>wwxac</t>
  </si>
  <si>
    <t>wweth</t>
  </si>
  <si>
    <t>wwken</t>
  </si>
  <si>
    <t>wwmdg</t>
  </si>
  <si>
    <t>wwmwi</t>
  </si>
  <si>
    <t>wwmus</t>
  </si>
  <si>
    <t>wwmoz</t>
  </si>
  <si>
    <t>wwrwa</t>
  </si>
  <si>
    <t>wwtza</t>
  </si>
  <si>
    <t>wwuga</t>
  </si>
  <si>
    <t>wwzmb</t>
  </si>
  <si>
    <t>wwzwe</t>
  </si>
  <si>
    <t>wwxec</t>
  </si>
  <si>
    <t>wwbwa</t>
  </si>
  <si>
    <t>wwnam</t>
  </si>
  <si>
    <t>wwzaf</t>
  </si>
  <si>
    <t>wwxsc</t>
  </si>
  <si>
    <t>wwxtw</t>
  </si>
  <si>
    <t>wwglo</t>
  </si>
  <si>
    <t>hhous</t>
  </si>
  <si>
    <t>ssaltax</t>
  </si>
  <si>
    <t>vvattax</t>
  </si>
  <si>
    <t>pprodtax</t>
  </si>
  <si>
    <t>ddirtax</t>
  </si>
  <si>
    <t>ggovt</t>
  </si>
  <si>
    <t>ii_s</t>
  </si>
  <si>
    <t>ddstoc</t>
  </si>
  <si>
    <t>ttotal</t>
  </si>
  <si>
    <r>
      <t xml:space="preserve">Elements in </t>
    </r>
    <r>
      <rPr>
        <b/>
        <sz val="11"/>
        <color rgb="FFFF0000"/>
        <rFont val="Calibri"/>
        <family val="2"/>
        <scheme val="minor"/>
      </rPr>
      <t>Disaggregated</t>
    </r>
    <r>
      <rPr>
        <b/>
        <sz val="11"/>
        <color theme="1"/>
        <rFont val="Calibri"/>
        <family val="2"/>
        <scheme val="minor"/>
      </rPr>
      <t xml:space="preserve"> SAM</t>
    </r>
  </si>
  <si>
    <t>Aggregated SAM</t>
  </si>
  <si>
    <t>pdr</t>
  </si>
  <si>
    <t>wht</t>
  </si>
  <si>
    <t>gro</t>
  </si>
  <si>
    <t>v_f</t>
  </si>
  <si>
    <t>osd</t>
  </si>
  <si>
    <t>c_b</t>
  </si>
  <si>
    <t>pfb</t>
  </si>
  <si>
    <t>ocr</t>
  </si>
  <si>
    <t>ctl</t>
  </si>
  <si>
    <t>oap</t>
  </si>
  <si>
    <t>rmk</t>
  </si>
  <si>
    <t>wol</t>
  </si>
  <si>
    <t>frs</t>
  </si>
  <si>
    <t>fsh</t>
  </si>
  <si>
    <t>coa</t>
  </si>
  <si>
    <t>oil</t>
  </si>
  <si>
    <t>gas</t>
  </si>
  <si>
    <t>cmt</t>
  </si>
  <si>
    <t>omt</t>
  </si>
  <si>
    <t>vol</t>
  </si>
  <si>
    <t>mil</t>
  </si>
  <si>
    <t>pcr</t>
  </si>
  <si>
    <t>sgr</t>
  </si>
  <si>
    <t>ofd</t>
  </si>
  <si>
    <t>b_t</t>
  </si>
  <si>
    <t>tex</t>
  </si>
  <si>
    <t>wap</t>
  </si>
  <si>
    <t>lea</t>
  </si>
  <si>
    <t>lum</t>
  </si>
  <si>
    <t>ppp</t>
  </si>
  <si>
    <t>p_c</t>
  </si>
  <si>
    <t>nmm</t>
  </si>
  <si>
    <t>nfm</t>
  </si>
  <si>
    <t>fmp</t>
  </si>
  <si>
    <t>ele</t>
  </si>
  <si>
    <t>ome</t>
  </si>
  <si>
    <t>mvh</t>
  </si>
  <si>
    <t>otn</t>
  </si>
  <si>
    <t>omf</t>
  </si>
  <si>
    <t>ely</t>
  </si>
  <si>
    <t>gdt</t>
  </si>
  <si>
    <t>wtr</t>
  </si>
  <si>
    <t>cns</t>
  </si>
  <si>
    <t>trd</t>
  </si>
  <si>
    <t>otp</t>
  </si>
  <si>
    <t>wtp</t>
  </si>
  <si>
    <t>atp</t>
  </si>
  <si>
    <t>cmn</t>
  </si>
  <si>
    <t>ofi</t>
  </si>
  <si>
    <t>obs</t>
  </si>
  <si>
    <t>ros</t>
  </si>
  <si>
    <t>osg</t>
  </si>
  <si>
    <t>dwe</t>
  </si>
  <si>
    <t xml:space="preserve">Land                              </t>
  </si>
  <si>
    <t xml:space="preserve">Technicians and Skilled           </t>
  </si>
  <si>
    <t>lclerk</t>
  </si>
  <si>
    <t xml:space="preserve">Clerks                            </t>
  </si>
  <si>
    <t xml:space="preserve">Service and shop                  </t>
  </si>
  <si>
    <t>Office Managerial and Professional</t>
  </si>
  <si>
    <t xml:space="preserve">Agriculture and Other workers     </t>
  </si>
  <si>
    <t xml:space="preserve">Capital                           </t>
  </si>
  <si>
    <t xml:space="preserve">Natural Resources                 </t>
  </si>
  <si>
    <t>aus</t>
  </si>
  <si>
    <t>Australia</t>
  </si>
  <si>
    <t>nzl</t>
  </si>
  <si>
    <t>New Zealand</t>
  </si>
  <si>
    <t>xoc</t>
  </si>
  <si>
    <t>Rest of Oceania</t>
  </si>
  <si>
    <t>chn</t>
  </si>
  <si>
    <t>China</t>
  </si>
  <si>
    <t>hkg</t>
  </si>
  <si>
    <t>Hong Kong</t>
  </si>
  <si>
    <t>jpn</t>
  </si>
  <si>
    <t>Japan</t>
  </si>
  <si>
    <t>kor</t>
  </si>
  <si>
    <t>Korea</t>
  </si>
  <si>
    <t>mng</t>
  </si>
  <si>
    <t>Mongolia</t>
  </si>
  <si>
    <t>twn</t>
  </si>
  <si>
    <t>Taiwan</t>
  </si>
  <si>
    <t>xea</t>
  </si>
  <si>
    <t>Rest of East Asia</t>
  </si>
  <si>
    <t>brn</t>
  </si>
  <si>
    <t>khm</t>
  </si>
  <si>
    <t>Cambodia</t>
  </si>
  <si>
    <t>idn</t>
  </si>
  <si>
    <t>Indonesia</t>
  </si>
  <si>
    <t>lao</t>
  </si>
  <si>
    <t>Lao People's Democratic Republ</t>
  </si>
  <si>
    <t>mys</t>
  </si>
  <si>
    <t>Malaysia</t>
  </si>
  <si>
    <t>phl</t>
  </si>
  <si>
    <t>Philippines</t>
  </si>
  <si>
    <t>sgp</t>
  </si>
  <si>
    <t>Singapore</t>
  </si>
  <si>
    <t>tha</t>
  </si>
  <si>
    <t>Thailand</t>
  </si>
  <si>
    <t>vnm</t>
  </si>
  <si>
    <t>Viet Nam</t>
  </si>
  <si>
    <t>xse</t>
  </si>
  <si>
    <t>Rest of Southeast Asia</t>
  </si>
  <si>
    <t>bgd</t>
  </si>
  <si>
    <t>Bangladesh</t>
  </si>
  <si>
    <t>ind</t>
  </si>
  <si>
    <t>npl</t>
  </si>
  <si>
    <t>Nepal</t>
  </si>
  <si>
    <t>pak</t>
  </si>
  <si>
    <t>Pakistan</t>
  </si>
  <si>
    <t>lka</t>
  </si>
  <si>
    <t>Sri Lanka</t>
  </si>
  <si>
    <t>xsa</t>
  </si>
  <si>
    <t>Rest of South Asia</t>
  </si>
  <si>
    <t>can</t>
  </si>
  <si>
    <t>usa</t>
  </si>
  <si>
    <t>United States of America</t>
  </si>
  <si>
    <t>mex</t>
  </si>
  <si>
    <t>xna</t>
  </si>
  <si>
    <t>Rest of North America</t>
  </si>
  <si>
    <t>arg</t>
  </si>
  <si>
    <t>Argentina</t>
  </si>
  <si>
    <t>bol</t>
  </si>
  <si>
    <t>Bolivia</t>
  </si>
  <si>
    <t>bra</t>
  </si>
  <si>
    <t>chl</t>
  </si>
  <si>
    <t>Chile</t>
  </si>
  <si>
    <t>col</t>
  </si>
  <si>
    <t>Colombia</t>
  </si>
  <si>
    <t>ecu</t>
  </si>
  <si>
    <t>Ecuador</t>
  </si>
  <si>
    <t>pry</t>
  </si>
  <si>
    <t>Paraguay</t>
  </si>
  <si>
    <t>per</t>
  </si>
  <si>
    <t>Peru</t>
  </si>
  <si>
    <t>ury</t>
  </si>
  <si>
    <t>Uruguay</t>
  </si>
  <si>
    <t>ven</t>
  </si>
  <si>
    <t>Venezuela</t>
  </si>
  <si>
    <t>xsm</t>
  </si>
  <si>
    <t>Rest of South America</t>
  </si>
  <si>
    <t>cri</t>
  </si>
  <si>
    <t>Costa Rica</t>
  </si>
  <si>
    <t>gtm</t>
  </si>
  <si>
    <t>Guatemala</t>
  </si>
  <si>
    <t>hnd</t>
  </si>
  <si>
    <t>Honduras</t>
  </si>
  <si>
    <t>nic</t>
  </si>
  <si>
    <t>Nicaragua</t>
  </si>
  <si>
    <t>pan</t>
  </si>
  <si>
    <t>Panama</t>
  </si>
  <si>
    <t>slv</t>
  </si>
  <si>
    <t>El Salvador</t>
  </si>
  <si>
    <t>xca</t>
  </si>
  <si>
    <t>Rest of Central America</t>
  </si>
  <si>
    <t>dom</t>
  </si>
  <si>
    <t>Dominican Republic</t>
  </si>
  <si>
    <t>jam</t>
  </si>
  <si>
    <t>Jamaica</t>
  </si>
  <si>
    <t>pri</t>
  </si>
  <si>
    <t>Puerto Rico</t>
  </si>
  <si>
    <t>tto</t>
  </si>
  <si>
    <t>Trinidad and Tobago</t>
  </si>
  <si>
    <t>xcb</t>
  </si>
  <si>
    <t>Caribbean</t>
  </si>
  <si>
    <t>aut</t>
  </si>
  <si>
    <t>Austria</t>
  </si>
  <si>
    <t>bel</t>
  </si>
  <si>
    <t>Belgium</t>
  </si>
  <si>
    <t>bgr</t>
  </si>
  <si>
    <t>Bulgaria</t>
  </si>
  <si>
    <t>hrv</t>
  </si>
  <si>
    <t>Croatia</t>
  </si>
  <si>
    <t>cyp</t>
  </si>
  <si>
    <t>Cyprus</t>
  </si>
  <si>
    <t>cze</t>
  </si>
  <si>
    <t>Czech Republic</t>
  </si>
  <si>
    <t>dnk</t>
  </si>
  <si>
    <t>Denmark</t>
  </si>
  <si>
    <t>est</t>
  </si>
  <si>
    <t>Estonia</t>
  </si>
  <si>
    <t>fin</t>
  </si>
  <si>
    <t>Finland</t>
  </si>
  <si>
    <t>fra</t>
  </si>
  <si>
    <t>France</t>
  </si>
  <si>
    <t>deu</t>
  </si>
  <si>
    <t>Germany</t>
  </si>
  <si>
    <t>grc</t>
  </si>
  <si>
    <t>Greece</t>
  </si>
  <si>
    <t>hun</t>
  </si>
  <si>
    <t>Hungary</t>
  </si>
  <si>
    <t>irl</t>
  </si>
  <si>
    <t>Ireland</t>
  </si>
  <si>
    <t>ita</t>
  </si>
  <si>
    <t>Italy</t>
  </si>
  <si>
    <t>lva</t>
  </si>
  <si>
    <t>Latvia</t>
  </si>
  <si>
    <t>ltu</t>
  </si>
  <si>
    <t>Lithuania</t>
  </si>
  <si>
    <t>lux</t>
  </si>
  <si>
    <t>Luxembourg</t>
  </si>
  <si>
    <t>mlt</t>
  </si>
  <si>
    <t>Malta</t>
  </si>
  <si>
    <t>nld</t>
  </si>
  <si>
    <t>Netherlands</t>
  </si>
  <si>
    <t>pol</t>
  </si>
  <si>
    <t>Poland</t>
  </si>
  <si>
    <t>prt</t>
  </si>
  <si>
    <t>Portugal</t>
  </si>
  <si>
    <t>rou</t>
  </si>
  <si>
    <t>Romania</t>
  </si>
  <si>
    <t>svk</t>
  </si>
  <si>
    <t>Slovakia</t>
  </si>
  <si>
    <t>svn</t>
  </si>
  <si>
    <t>Slovenia</t>
  </si>
  <si>
    <t>esp</t>
  </si>
  <si>
    <t>Spain</t>
  </si>
  <si>
    <t>swe</t>
  </si>
  <si>
    <t>Sweden</t>
  </si>
  <si>
    <t>gbr</t>
  </si>
  <si>
    <t>United Kingdom</t>
  </si>
  <si>
    <t>che</t>
  </si>
  <si>
    <t>Switzerland</t>
  </si>
  <si>
    <t>nor</t>
  </si>
  <si>
    <t>Norway</t>
  </si>
  <si>
    <t>xef</t>
  </si>
  <si>
    <t>Rest of EFTA</t>
  </si>
  <si>
    <t>alb</t>
  </si>
  <si>
    <t>Albania</t>
  </si>
  <si>
    <t>blr</t>
  </si>
  <si>
    <t>Belarus</t>
  </si>
  <si>
    <t>rus</t>
  </si>
  <si>
    <t>Russian Federation</t>
  </si>
  <si>
    <t>ukr</t>
  </si>
  <si>
    <t>Ukraine</t>
  </si>
  <si>
    <t>xee</t>
  </si>
  <si>
    <t>Rest of Eastern Europe</t>
  </si>
  <si>
    <t>xer</t>
  </si>
  <si>
    <t>Rest of Europe</t>
  </si>
  <si>
    <t>kaz</t>
  </si>
  <si>
    <t>Kazakhstan</t>
  </si>
  <si>
    <t>kgz</t>
  </si>
  <si>
    <t>xsu</t>
  </si>
  <si>
    <t>Rest of Former Soviet Union</t>
  </si>
  <si>
    <t>arm</t>
  </si>
  <si>
    <t>Armenia</t>
  </si>
  <si>
    <t>aze</t>
  </si>
  <si>
    <t>Azerbaijan</t>
  </si>
  <si>
    <t>geo</t>
  </si>
  <si>
    <t>Georgia</t>
  </si>
  <si>
    <t>bhr</t>
  </si>
  <si>
    <t>Bahrain</t>
  </si>
  <si>
    <t>irn</t>
  </si>
  <si>
    <t>Iran Islamic Republic of</t>
  </si>
  <si>
    <t>isr</t>
  </si>
  <si>
    <t>Israel</t>
  </si>
  <si>
    <t>jor</t>
  </si>
  <si>
    <t>Jordan</t>
  </si>
  <si>
    <t>kwt</t>
  </si>
  <si>
    <t>Kuwait</t>
  </si>
  <si>
    <t>omn</t>
  </si>
  <si>
    <t>Oman</t>
  </si>
  <si>
    <t>qat</t>
  </si>
  <si>
    <t>Qatar</t>
  </si>
  <si>
    <t>sau</t>
  </si>
  <si>
    <t>Saudi Arabia</t>
  </si>
  <si>
    <t>tur</t>
  </si>
  <si>
    <t>Turkey</t>
  </si>
  <si>
    <t>are</t>
  </si>
  <si>
    <t>United Arab Emirates</t>
  </si>
  <si>
    <t>xws</t>
  </si>
  <si>
    <t>Rest of Western Asia</t>
  </si>
  <si>
    <t>egy</t>
  </si>
  <si>
    <t>Egypt</t>
  </si>
  <si>
    <t>mar</t>
  </si>
  <si>
    <t>Morocco</t>
  </si>
  <si>
    <t>tun</t>
  </si>
  <si>
    <t>Tunisia</t>
  </si>
  <si>
    <t>xnf</t>
  </si>
  <si>
    <t>Rest of North Africa</t>
  </si>
  <si>
    <t>ben</t>
  </si>
  <si>
    <t>Benin</t>
  </si>
  <si>
    <t>bfa</t>
  </si>
  <si>
    <t>Burkina Faso</t>
  </si>
  <si>
    <t>cmr</t>
  </si>
  <si>
    <t>Cameroon</t>
  </si>
  <si>
    <t>civ</t>
  </si>
  <si>
    <t>Cote d'Ivoire</t>
  </si>
  <si>
    <t>gha</t>
  </si>
  <si>
    <t>Ghana</t>
  </si>
  <si>
    <t>gin</t>
  </si>
  <si>
    <t>Guinea</t>
  </si>
  <si>
    <t>nga</t>
  </si>
  <si>
    <t>sen</t>
  </si>
  <si>
    <t>Senegal</t>
  </si>
  <si>
    <t>tgo</t>
  </si>
  <si>
    <t>Togo</t>
  </si>
  <si>
    <t>xwf</t>
  </si>
  <si>
    <t>Rest of Western Africa</t>
  </si>
  <si>
    <t>xcf</t>
  </si>
  <si>
    <t>Central Africa</t>
  </si>
  <si>
    <t>xac</t>
  </si>
  <si>
    <t>South Central Africa</t>
  </si>
  <si>
    <t>eth</t>
  </si>
  <si>
    <t>Ethiopia</t>
  </si>
  <si>
    <t>ken</t>
  </si>
  <si>
    <t>Kenya</t>
  </si>
  <si>
    <t>mdg</t>
  </si>
  <si>
    <t>Madagascar</t>
  </si>
  <si>
    <t>mwi</t>
  </si>
  <si>
    <t>Malawi</t>
  </si>
  <si>
    <t>mus</t>
  </si>
  <si>
    <t>Mauritius</t>
  </si>
  <si>
    <t>moz</t>
  </si>
  <si>
    <t>Mozambique</t>
  </si>
  <si>
    <t>rwa</t>
  </si>
  <si>
    <t>Rwanda</t>
  </si>
  <si>
    <t>tza</t>
  </si>
  <si>
    <t>Tanzania</t>
  </si>
  <si>
    <t>uga</t>
  </si>
  <si>
    <t>Uganda</t>
  </si>
  <si>
    <t>zmb</t>
  </si>
  <si>
    <t>Zambia</t>
  </si>
  <si>
    <t>zwe</t>
  </si>
  <si>
    <t>Zimbabwe</t>
  </si>
  <si>
    <t>xec</t>
  </si>
  <si>
    <t>Rest of Eastern Africa</t>
  </si>
  <si>
    <t>bwa</t>
  </si>
  <si>
    <t>Botswana</t>
  </si>
  <si>
    <t>nam</t>
  </si>
  <si>
    <t>Namibia</t>
  </si>
  <si>
    <t>zaf</t>
  </si>
  <si>
    <t>South Africa</t>
  </si>
  <si>
    <t>xsc</t>
  </si>
  <si>
    <t>Rest of South African Customs</t>
  </si>
  <si>
    <t>xtw</t>
  </si>
  <si>
    <t>glo</t>
  </si>
  <si>
    <t>Creation of Sector Maps</t>
  </si>
  <si>
    <t>chem</t>
  </si>
  <si>
    <t>gtp</t>
  </si>
  <si>
    <t>GTAP Sectors</t>
  </si>
  <si>
    <t>Aggregate Sectors</t>
  </si>
  <si>
    <t>Creation of Factor Maps</t>
  </si>
  <si>
    <t>GTAP Factors</t>
  </si>
  <si>
    <t>Aggregate Factors</t>
  </si>
  <si>
    <t>land</t>
  </si>
  <si>
    <t>l_tech</t>
  </si>
  <si>
    <t>l_clerks</t>
  </si>
  <si>
    <t>l_svc</t>
  </si>
  <si>
    <t>l_prof</t>
  </si>
  <si>
    <t>l_agr</t>
  </si>
  <si>
    <t>cap</t>
  </si>
  <si>
    <t>nres</t>
  </si>
  <si>
    <t>Creation of Region Maps</t>
  </si>
  <si>
    <t>otpmarg</t>
  </si>
  <si>
    <t>wtpmarg</t>
  </si>
  <si>
    <t>atpmarg</t>
  </si>
  <si>
    <t>owtpmarg</t>
  </si>
  <si>
    <t>oatpmarg</t>
  </si>
  <si>
    <t>watpmarg</t>
  </si>
  <si>
    <t>glb</t>
  </si>
  <si>
    <t>Automatic fill to MAPS</t>
  </si>
  <si>
    <t>Requires Manual fill to MAPS</t>
  </si>
  <si>
    <t>owatpglb</t>
  </si>
  <si>
    <t>MAPSAMAG(s,ss)</t>
  </si>
  <si>
    <t>mapsamag</t>
  </si>
  <si>
    <t>maps!c5</t>
  </si>
  <si>
    <t>New_sets!A5</t>
  </si>
  <si>
    <t>New_sets!D5</t>
  </si>
  <si>
    <t>New_sets!G5</t>
  </si>
  <si>
    <t>New_sets!H5</t>
  </si>
  <si>
    <t>New_sets!I5</t>
  </si>
  <si>
    <t>New_sets!J5</t>
  </si>
  <si>
    <t>New_sets!K5</t>
  </si>
  <si>
    <t>New_sets!L5</t>
  </si>
  <si>
    <t>New_sets!M5</t>
  </si>
  <si>
    <t>New_sets!N5</t>
  </si>
  <si>
    <t>New_sets!O5</t>
  </si>
  <si>
    <t>New_sets!P5</t>
  </si>
  <si>
    <t>New_sets!Q5</t>
  </si>
  <si>
    <t>New_sets!R5</t>
  </si>
  <si>
    <t>New_sets!S5</t>
  </si>
  <si>
    <t>New_sets!T5</t>
  </si>
  <si>
    <t>New_sets!U5</t>
  </si>
  <si>
    <t>New_sets!V5</t>
  </si>
  <si>
    <t>MAPREGAG(k,kk)</t>
  </si>
  <si>
    <t>kk</t>
  </si>
  <si>
    <t>maps!J5</t>
  </si>
  <si>
    <t>mapregag</t>
  </si>
  <si>
    <t>s'</t>
  </si>
  <si>
    <t>Non Changing members</t>
  </si>
  <si>
    <t>PASSWORD:</t>
  </si>
  <si>
    <t>crp</t>
  </si>
  <si>
    <t>isu</t>
  </si>
  <si>
    <t xml:space="preserve">Paddy rice </t>
  </si>
  <si>
    <t xml:space="preserve">Wheat </t>
  </si>
  <si>
    <t xml:space="preserve">Cereal grains nec </t>
  </si>
  <si>
    <t xml:space="preserve">Vegetables fruit nuts </t>
  </si>
  <si>
    <t xml:space="preserve">Oil seeds </t>
  </si>
  <si>
    <t xml:space="preserve">Sugar cane sugar beet </t>
  </si>
  <si>
    <t xml:space="preserve">Plant-based fibers </t>
  </si>
  <si>
    <t xml:space="preserve">Crops nec </t>
  </si>
  <si>
    <t xml:space="preserve">Cattle sheep goats horses </t>
  </si>
  <si>
    <t xml:space="preserve">Animal products nec </t>
  </si>
  <si>
    <t xml:space="preserve">Raw milk </t>
  </si>
  <si>
    <t xml:space="preserve">Wool silk-worm cocoons </t>
  </si>
  <si>
    <t xml:space="preserve">Forestry </t>
  </si>
  <si>
    <t xml:space="preserve">Fishing </t>
  </si>
  <si>
    <t xml:space="preserve">Coal </t>
  </si>
  <si>
    <t xml:space="preserve">Oil </t>
  </si>
  <si>
    <t xml:space="preserve">Gas </t>
  </si>
  <si>
    <t xml:space="preserve">Minerals nec </t>
  </si>
  <si>
    <t>Meat cattle sheep goats horse</t>
  </si>
  <si>
    <t xml:space="preserve">Meat products nec </t>
  </si>
  <si>
    <t xml:space="preserve">Vegetable oils and fats </t>
  </si>
  <si>
    <t xml:space="preserve">Dairy products </t>
  </si>
  <si>
    <t xml:space="preserve">Processed rice </t>
  </si>
  <si>
    <t xml:space="preserve">Sugar </t>
  </si>
  <si>
    <t xml:space="preserve">Food products nec </t>
  </si>
  <si>
    <t>Beverages and tobacco products</t>
  </si>
  <si>
    <t xml:space="preserve">Textiles </t>
  </si>
  <si>
    <t xml:space="preserve">Wearing apparel </t>
  </si>
  <si>
    <t xml:space="preserve">Leather products </t>
  </si>
  <si>
    <t xml:space="preserve">Wood products </t>
  </si>
  <si>
    <t xml:space="preserve">Paper products publishing </t>
  </si>
  <si>
    <t xml:space="preserve">Petroleum coal products </t>
  </si>
  <si>
    <t xml:space="preserve">Chemical rubber plastic prods </t>
  </si>
  <si>
    <t xml:space="preserve">Mineral products nec </t>
  </si>
  <si>
    <t xml:space="preserve">Ferrous metals </t>
  </si>
  <si>
    <t xml:space="preserve">Metals nec </t>
  </si>
  <si>
    <t xml:space="preserve">Metal products </t>
  </si>
  <si>
    <t xml:space="preserve">Motor vehicles and parts </t>
  </si>
  <si>
    <t xml:space="preserve">Transport equipment nec </t>
  </si>
  <si>
    <t xml:space="preserve">Electronic equipment </t>
  </si>
  <si>
    <t xml:space="preserve">Machinery and equipment nec </t>
  </si>
  <si>
    <t xml:space="preserve">Manufactures nec </t>
  </si>
  <si>
    <t xml:space="preserve">Electricity </t>
  </si>
  <si>
    <t xml:space="preserve">Gas manufacture distribution </t>
  </si>
  <si>
    <t xml:space="preserve">Water </t>
  </si>
  <si>
    <t xml:space="preserve">Construction </t>
  </si>
  <si>
    <t xml:space="preserve">Trade </t>
  </si>
  <si>
    <t xml:space="preserve">Transport nec </t>
  </si>
  <si>
    <t xml:space="preserve">Sea transport </t>
  </si>
  <si>
    <t xml:space="preserve">Air transport </t>
  </si>
  <si>
    <t xml:space="preserve">Communication </t>
  </si>
  <si>
    <t xml:space="preserve">Financial services nec </t>
  </si>
  <si>
    <t xml:space="preserve">Insurance </t>
  </si>
  <si>
    <t xml:space="preserve">Business services nec </t>
  </si>
  <si>
    <t xml:space="preserve">Recreation and other services </t>
  </si>
  <si>
    <t>PubAdmin Defence Health Educat</t>
  </si>
  <si>
    <t xml:space="preserve">Dwellings </t>
  </si>
  <si>
    <t>ltech</t>
  </si>
  <si>
    <t>lserv</t>
  </si>
  <si>
    <t>loff</t>
  </si>
  <si>
    <t>lagr</t>
  </si>
  <si>
    <t>kap</t>
  </si>
  <si>
    <t>Brunei</t>
  </si>
  <si>
    <t>Kyrgyztan</t>
  </si>
  <si>
    <t>ccomn</t>
  </si>
  <si>
    <t>cccrp</t>
  </si>
  <si>
    <t>ccisu</t>
  </si>
  <si>
    <t>aaomn</t>
  </si>
  <si>
    <t>aacrp</t>
  </si>
  <si>
    <t>aaisu</t>
  </si>
  <si>
    <t>ttsomn</t>
  </si>
  <si>
    <t>ttscrp</t>
  </si>
  <si>
    <t>ttsisu</t>
  </si>
  <si>
    <t>ootpmaus</t>
  </si>
  <si>
    <t>ootpmnzl</t>
  </si>
  <si>
    <t>ootpmxoc</t>
  </si>
  <si>
    <t>ootpmchn</t>
  </si>
  <si>
    <t>ootpmhkg</t>
  </si>
  <si>
    <t>ootpmjpn</t>
  </si>
  <si>
    <t>ootpmkor</t>
  </si>
  <si>
    <t>ootpmmng</t>
  </si>
  <si>
    <t>ootpmtwn</t>
  </si>
  <si>
    <t>ootpmxea</t>
  </si>
  <si>
    <t>ootpmbrn</t>
  </si>
  <si>
    <t>ootpmkhm</t>
  </si>
  <si>
    <t>ootpmidn</t>
  </si>
  <si>
    <t>ootpmlao</t>
  </si>
  <si>
    <t>ootpmmys</t>
  </si>
  <si>
    <t>ootpmphl</t>
  </si>
  <si>
    <t>ootpmsgp</t>
  </si>
  <si>
    <t>ootpmtha</t>
  </si>
  <si>
    <t>ootpmvnm</t>
  </si>
  <si>
    <t>ootpmxse</t>
  </si>
  <si>
    <t>ootpmbgd</t>
  </si>
  <si>
    <t>ootpmind</t>
  </si>
  <si>
    <t>ootpmnpl</t>
  </si>
  <si>
    <t>ootpmpak</t>
  </si>
  <si>
    <t>ootpmlka</t>
  </si>
  <si>
    <t>ootpmxsa</t>
  </si>
  <si>
    <t>ootpmcan</t>
  </si>
  <si>
    <t>ootpmusa</t>
  </si>
  <si>
    <t>ootpmmex</t>
  </si>
  <si>
    <t>ootpmxna</t>
  </si>
  <si>
    <t>ootpmarg</t>
  </si>
  <si>
    <t>ootpmbol</t>
  </si>
  <si>
    <t>ootpmbra</t>
  </si>
  <si>
    <t>ootpmchl</t>
  </si>
  <si>
    <t>ootpmcol</t>
  </si>
  <si>
    <t>ootpmecu</t>
  </si>
  <si>
    <t>ootpmpry</t>
  </si>
  <si>
    <t>ootpmper</t>
  </si>
  <si>
    <t>ootpmury</t>
  </si>
  <si>
    <t>ootpmven</t>
  </si>
  <si>
    <t>ootpmxsm</t>
  </si>
  <si>
    <t>ootpmcri</t>
  </si>
  <si>
    <t>ootpmgtm</t>
  </si>
  <si>
    <t>ootpmhnd</t>
  </si>
  <si>
    <t>ootpmnic</t>
  </si>
  <si>
    <t>ootpmpan</t>
  </si>
  <si>
    <t>ootpmslv</t>
  </si>
  <si>
    <t>ootpmxca</t>
  </si>
  <si>
    <t>ootpmdom</t>
  </si>
  <si>
    <t>ootpmjam</t>
  </si>
  <si>
    <t>ootpmpri</t>
  </si>
  <si>
    <t>ootpmtto</t>
  </si>
  <si>
    <t>ootpmxcb</t>
  </si>
  <si>
    <t>ootpmaut</t>
  </si>
  <si>
    <t>ootpmbel</t>
  </si>
  <si>
    <t>ootpmcyp</t>
  </si>
  <si>
    <t>ootpmcze</t>
  </si>
  <si>
    <t>ootpmdnk</t>
  </si>
  <si>
    <t>ootpmest</t>
  </si>
  <si>
    <t>ootpmfin</t>
  </si>
  <si>
    <t>ootpmfra</t>
  </si>
  <si>
    <t>ootpmdeu</t>
  </si>
  <si>
    <t>ootpmgrc</t>
  </si>
  <si>
    <t>ootpmhun</t>
  </si>
  <si>
    <t>ootpmirl</t>
  </si>
  <si>
    <t>ootpmita</t>
  </si>
  <si>
    <t>ootpmlva</t>
  </si>
  <si>
    <t>ootpmltu</t>
  </si>
  <si>
    <t>ootpmlux</t>
  </si>
  <si>
    <t>ootpmmlt</t>
  </si>
  <si>
    <t>ootpmnld</t>
  </si>
  <si>
    <t>ootpmpol</t>
  </si>
  <si>
    <t>ootpmprt</t>
  </si>
  <si>
    <t>ootpmsvk</t>
  </si>
  <si>
    <t>ootpmsvn</t>
  </si>
  <si>
    <t>ootpmesp</t>
  </si>
  <si>
    <t>ootpmswe</t>
  </si>
  <si>
    <t>ootpmgbr</t>
  </si>
  <si>
    <t>ootpmche</t>
  </si>
  <si>
    <t>ootpmnor</t>
  </si>
  <si>
    <t>ootpmxef</t>
  </si>
  <si>
    <t>ootpmalb</t>
  </si>
  <si>
    <t>ootpmbgr</t>
  </si>
  <si>
    <t>ootpmblr</t>
  </si>
  <si>
    <t>ootpmhrv</t>
  </si>
  <si>
    <t>ootpmrou</t>
  </si>
  <si>
    <t>ootpmrus</t>
  </si>
  <si>
    <t>ootpmukr</t>
  </si>
  <si>
    <t>ootpmxee</t>
  </si>
  <si>
    <t>ootpmxer</t>
  </si>
  <si>
    <t>ootpmkaz</t>
  </si>
  <si>
    <t>ootpmkgz</t>
  </si>
  <si>
    <t>ootpmxsu</t>
  </si>
  <si>
    <t>ootpmarm</t>
  </si>
  <si>
    <t>ootpmaze</t>
  </si>
  <si>
    <t>ootpmgeo</t>
  </si>
  <si>
    <t>ootpmbhr</t>
  </si>
  <si>
    <t>ootpmirn</t>
  </si>
  <si>
    <t>ootpmisr</t>
  </si>
  <si>
    <t>ootpmjor</t>
  </si>
  <si>
    <t>ootpmkwt</t>
  </si>
  <si>
    <t>ootpmomn</t>
  </si>
  <si>
    <t>ootpmqat</t>
  </si>
  <si>
    <t>ootpmsau</t>
  </si>
  <si>
    <t>ootpmtur</t>
  </si>
  <si>
    <t>ootpmare</t>
  </si>
  <si>
    <t>ootpmxws</t>
  </si>
  <si>
    <t>ootpmegy</t>
  </si>
  <si>
    <t>ootpmmar</t>
  </si>
  <si>
    <t>ootpmtun</t>
  </si>
  <si>
    <t>ootpmxnf</t>
  </si>
  <si>
    <t>ootpmben</t>
  </si>
  <si>
    <t>ootpmbfa</t>
  </si>
  <si>
    <t>ootpmcmr</t>
  </si>
  <si>
    <t>ootpmciv</t>
  </si>
  <si>
    <t>ootpmgha</t>
  </si>
  <si>
    <t>ootpmgin</t>
  </si>
  <si>
    <t>ootpmnga</t>
  </si>
  <si>
    <t>ootpmsen</t>
  </si>
  <si>
    <t>ootpmtgo</t>
  </si>
  <si>
    <t>ootpmxwf</t>
  </si>
  <si>
    <t>ootpmxcf</t>
  </si>
  <si>
    <t>ootpmxac</t>
  </si>
  <si>
    <t>ootpmeth</t>
  </si>
  <si>
    <t>ootpmken</t>
  </si>
  <si>
    <t>ootpmmdg</t>
  </si>
  <si>
    <t>ootpmmwi</t>
  </si>
  <si>
    <t>ootpmmus</t>
  </si>
  <si>
    <t>ootpmmoz</t>
  </si>
  <si>
    <t>ootpmrwa</t>
  </si>
  <si>
    <t>ootpmtza</t>
  </si>
  <si>
    <t>ootpmuga</t>
  </si>
  <si>
    <t>ootpmzmb</t>
  </si>
  <si>
    <t>ootpmzwe</t>
  </si>
  <si>
    <t>ootpmxec</t>
  </si>
  <si>
    <t>ootpmbwa</t>
  </si>
  <si>
    <t>ootpmnam</t>
  </si>
  <si>
    <t>ootpmzaf</t>
  </si>
  <si>
    <t>ootpmxsc</t>
  </si>
  <si>
    <t>ootpmxtw</t>
  </si>
  <si>
    <t>ootpmglo</t>
  </si>
  <si>
    <t>wwtpmaus</t>
  </si>
  <si>
    <t>wwtpmnzl</t>
  </si>
  <si>
    <t>wwtpmxoc</t>
  </si>
  <si>
    <t>wwtpmchn</t>
  </si>
  <si>
    <t>wwtpmhkg</t>
  </si>
  <si>
    <t>wwtpmjpn</t>
  </si>
  <si>
    <t>wwtpmkor</t>
  </si>
  <si>
    <t>wwtpmmng</t>
  </si>
  <si>
    <t>wwtpmtwn</t>
  </si>
  <si>
    <t>wwtpmxea</t>
  </si>
  <si>
    <t>wwtpmbrn</t>
  </si>
  <si>
    <t>wwtpmkhm</t>
  </si>
  <si>
    <t>wwtpmidn</t>
  </si>
  <si>
    <t>wwtpmlao</t>
  </si>
  <si>
    <t>wwtpmmys</t>
  </si>
  <si>
    <t>wwtpmphl</t>
  </si>
  <si>
    <t>wwtpmsgp</t>
  </si>
  <si>
    <t>wwtpmtha</t>
  </si>
  <si>
    <t>wwtpmvnm</t>
  </si>
  <si>
    <t>wwtpmxse</t>
  </si>
  <si>
    <t>wwtpmbgd</t>
  </si>
  <si>
    <t>wwtpmind</t>
  </si>
  <si>
    <t>wwtpmnpl</t>
  </si>
  <si>
    <t>wwtpmpak</t>
  </si>
  <si>
    <t>wwtpmlka</t>
  </si>
  <si>
    <t>wwtpmxsa</t>
  </si>
  <si>
    <t>wwtpmcan</t>
  </si>
  <si>
    <t>wwtpmusa</t>
  </si>
  <si>
    <t>wwtpmmex</t>
  </si>
  <si>
    <t>wwtpmxna</t>
  </si>
  <si>
    <t>wwtpmarg</t>
  </si>
  <si>
    <t>wwtpmbol</t>
  </si>
  <si>
    <t>wwtpmbra</t>
  </si>
  <si>
    <t>wwtpmchl</t>
  </si>
  <si>
    <t>wwtpmcol</t>
  </si>
  <si>
    <t>wwtpmecu</t>
  </si>
  <si>
    <t>wwtpmpry</t>
  </si>
  <si>
    <t>wwtpmper</t>
  </si>
  <si>
    <t>wwtpmury</t>
  </si>
  <si>
    <t>wwtpmven</t>
  </si>
  <si>
    <t>wwtpmxsm</t>
  </si>
  <si>
    <t>wwtpmcri</t>
  </si>
  <si>
    <t>wwtpmgtm</t>
  </si>
  <si>
    <t>wwtpmhnd</t>
  </si>
  <si>
    <t>wwtpmnic</t>
  </si>
  <si>
    <t>wwtpmpan</t>
  </si>
  <si>
    <t>wwtpmslv</t>
  </si>
  <si>
    <t>wwtpmxca</t>
  </si>
  <si>
    <t>wwtpmdom</t>
  </si>
  <si>
    <t>wwtpmjam</t>
  </si>
  <si>
    <t>wwtpmpri</t>
  </si>
  <si>
    <t>wwtpmtto</t>
  </si>
  <si>
    <t>wwtpmxcb</t>
  </si>
  <si>
    <t>wwtpmaut</t>
  </si>
  <si>
    <t>wwtpmbel</t>
  </si>
  <si>
    <t>wwtpmcyp</t>
  </si>
  <si>
    <t>wwtpmcze</t>
  </si>
  <si>
    <t>wwtpmdnk</t>
  </si>
  <si>
    <t>wwtpmest</t>
  </si>
  <si>
    <t>wwtpmfin</t>
  </si>
  <si>
    <t>wwtpmfra</t>
  </si>
  <si>
    <t>wwtpmdeu</t>
  </si>
  <si>
    <t>wwtpmgrc</t>
  </si>
  <si>
    <t>wwtpmhun</t>
  </si>
  <si>
    <t>wwtpmirl</t>
  </si>
  <si>
    <t>wwtpmita</t>
  </si>
  <si>
    <t>wwtpmlva</t>
  </si>
  <si>
    <t>wwtpmltu</t>
  </si>
  <si>
    <t>wwtpmlux</t>
  </si>
  <si>
    <t>wwtpmmlt</t>
  </si>
  <si>
    <t>wwtpmnld</t>
  </si>
  <si>
    <t>wwtpmpol</t>
  </si>
  <si>
    <t>wwtpmprt</t>
  </si>
  <si>
    <t>wwtpmsvk</t>
  </si>
  <si>
    <t>wwtpmsvn</t>
  </si>
  <si>
    <t>wwtpmesp</t>
  </si>
  <si>
    <t>wwtpmswe</t>
  </si>
  <si>
    <t>wwtpmgbr</t>
  </si>
  <si>
    <t>wwtpmche</t>
  </si>
  <si>
    <t>wwtpmnor</t>
  </si>
  <si>
    <t>wwtpmxef</t>
  </si>
  <si>
    <t>wwtpmalb</t>
  </si>
  <si>
    <t>wwtpmbgr</t>
  </si>
  <si>
    <t>wwtpmblr</t>
  </si>
  <si>
    <t>wwtpmhrv</t>
  </si>
  <si>
    <t>wwtpmrou</t>
  </si>
  <si>
    <t>wwtpmrus</t>
  </si>
  <si>
    <t>wwtpmukr</t>
  </si>
  <si>
    <t>wwtpmxee</t>
  </si>
  <si>
    <t>wwtpmxer</t>
  </si>
  <si>
    <t>wwtpmkaz</t>
  </si>
  <si>
    <t>wwtpmkgz</t>
  </si>
  <si>
    <t>wwtpmxsu</t>
  </si>
  <si>
    <t>wwtpmarm</t>
  </si>
  <si>
    <t>wwtpmaze</t>
  </si>
  <si>
    <t>wwtpmgeo</t>
  </si>
  <si>
    <t>wwtpmbhr</t>
  </si>
  <si>
    <t>wwtpmirn</t>
  </si>
  <si>
    <t>wwtpmisr</t>
  </si>
  <si>
    <t>wwtpmjor</t>
  </si>
  <si>
    <t>wwtpmkwt</t>
  </si>
  <si>
    <t>wwtpmomn</t>
  </si>
  <si>
    <t>wwtpmqat</t>
  </si>
  <si>
    <t>wwtpmsau</t>
  </si>
  <si>
    <t>wwtpmtur</t>
  </si>
  <si>
    <t>wwtpmare</t>
  </si>
  <si>
    <t>wwtpmxws</t>
  </si>
  <si>
    <t>wwtpmegy</t>
  </si>
  <si>
    <t>wwtpmmar</t>
  </si>
  <si>
    <t>wwtpmtun</t>
  </si>
  <si>
    <t>wwtpmxnf</t>
  </si>
  <si>
    <t>wwtpmben</t>
  </si>
  <si>
    <t>wwtpmbfa</t>
  </si>
  <si>
    <t>wwtpmcmr</t>
  </si>
  <si>
    <t>wwtpmciv</t>
  </si>
  <si>
    <t>wwtpmgha</t>
  </si>
  <si>
    <t>wwtpmgin</t>
  </si>
  <si>
    <t>wwtpmnga</t>
  </si>
  <si>
    <t>wwtpmsen</t>
  </si>
  <si>
    <t>wwtpmtgo</t>
  </si>
  <si>
    <t>wwtpmxwf</t>
  </si>
  <si>
    <t>wwtpmxcf</t>
  </si>
  <si>
    <t>wwtpmxac</t>
  </si>
  <si>
    <t>wwtpmeth</t>
  </si>
  <si>
    <t>wwtpmken</t>
  </si>
  <si>
    <t>wwtpmmdg</t>
  </si>
  <si>
    <t>wwtpmmwi</t>
  </si>
  <si>
    <t>wwtpmmus</t>
  </si>
  <si>
    <t>wwtpmmoz</t>
  </si>
  <si>
    <t>wwtpmrwa</t>
  </si>
  <si>
    <t>wwtpmtza</t>
  </si>
  <si>
    <t>wwtpmuga</t>
  </si>
  <si>
    <t>wwtpmzmb</t>
  </si>
  <si>
    <t>wwtpmzwe</t>
  </si>
  <si>
    <t>wwtpmxec</t>
  </si>
  <si>
    <t>wwtpmbwa</t>
  </si>
  <si>
    <t>wwtpmnam</t>
  </si>
  <si>
    <t>wwtpmzaf</t>
  </si>
  <si>
    <t>wwtpmxsc</t>
  </si>
  <si>
    <t>wwtpmxtw</t>
  </si>
  <si>
    <t>wwtpmglo</t>
  </si>
  <si>
    <t>aatpmaus</t>
  </si>
  <si>
    <t>aatpmnzl</t>
  </si>
  <si>
    <t>aatpmxoc</t>
  </si>
  <si>
    <t>aatpmchn</t>
  </si>
  <si>
    <t>aatpmhkg</t>
  </si>
  <si>
    <t>aatpmjpn</t>
  </si>
  <si>
    <t>aatpmkor</t>
  </si>
  <si>
    <t>aatpmmng</t>
  </si>
  <si>
    <t>aatpmtwn</t>
  </si>
  <si>
    <t>aatpmxea</t>
  </si>
  <si>
    <t>aatpmbrn</t>
  </si>
  <si>
    <t>aatpmkhm</t>
  </si>
  <si>
    <t>aatpmidn</t>
  </si>
  <si>
    <t>aatpmlao</t>
  </si>
  <si>
    <t>aatpmmys</t>
  </si>
  <si>
    <t>aatpmphl</t>
  </si>
  <si>
    <t>aatpmsgp</t>
  </si>
  <si>
    <t>aatpmtha</t>
  </si>
  <si>
    <t>aatpmvnm</t>
  </si>
  <si>
    <t>aatpmxse</t>
  </si>
  <si>
    <t>aatpmbgd</t>
  </si>
  <si>
    <t>aatpmind</t>
  </si>
  <si>
    <t>aatpmnpl</t>
  </si>
  <si>
    <t>aatpmpak</t>
  </si>
  <si>
    <t>aatpmlka</t>
  </si>
  <si>
    <t>aatpmxsa</t>
  </si>
  <si>
    <t>aatpmcan</t>
  </si>
  <si>
    <t>aatpmusa</t>
  </si>
  <si>
    <t>aatpmmex</t>
  </si>
  <si>
    <t>aatpmxna</t>
  </si>
  <si>
    <t>aatpmarg</t>
  </si>
  <si>
    <t>aatpmbol</t>
  </si>
  <si>
    <t>aatpmbra</t>
  </si>
  <si>
    <t>aatpmchl</t>
  </si>
  <si>
    <t>aatpmcol</t>
  </si>
  <si>
    <t>aatpmecu</t>
  </si>
  <si>
    <t>aatpmpry</t>
  </si>
  <si>
    <t>aatpmper</t>
  </si>
  <si>
    <t>aatpmury</t>
  </si>
  <si>
    <t>aatpmven</t>
  </si>
  <si>
    <t>aatpmxsm</t>
  </si>
  <si>
    <t>aatpmcri</t>
  </si>
  <si>
    <t>aatpmgtm</t>
  </si>
  <si>
    <t>aatpmhnd</t>
  </si>
  <si>
    <t>aatpmnic</t>
  </si>
  <si>
    <t>aatpmpan</t>
  </si>
  <si>
    <t>aatpmslv</t>
  </si>
  <si>
    <t>aatpmxca</t>
  </si>
  <si>
    <t>aatpmdom</t>
  </si>
  <si>
    <t>aatpmjam</t>
  </si>
  <si>
    <t>aatpmpri</t>
  </si>
  <si>
    <t>aatpmtto</t>
  </si>
  <si>
    <t>aatpmxcb</t>
  </si>
  <si>
    <t>aatpmaut</t>
  </si>
  <si>
    <t>aatpmbel</t>
  </si>
  <si>
    <t>aatpmcyp</t>
  </si>
  <si>
    <t>aatpmcze</t>
  </si>
  <si>
    <t>aatpmdnk</t>
  </si>
  <si>
    <t>aatpmest</t>
  </si>
  <si>
    <t>aatpmfin</t>
  </si>
  <si>
    <t>aatpmfra</t>
  </si>
  <si>
    <t>aatpmdeu</t>
  </si>
  <si>
    <t>aatpmgrc</t>
  </si>
  <si>
    <t>aatpmhun</t>
  </si>
  <si>
    <t>aatpmirl</t>
  </si>
  <si>
    <t>aatpmita</t>
  </si>
  <si>
    <t>aatpmlva</t>
  </si>
  <si>
    <t>aatpmltu</t>
  </si>
  <si>
    <t>aatpmlux</t>
  </si>
  <si>
    <t>aatpmmlt</t>
  </si>
  <si>
    <t>aatpmnld</t>
  </si>
  <si>
    <t>aatpmpol</t>
  </si>
  <si>
    <t>aatpmprt</t>
  </si>
  <si>
    <t>aatpmsvk</t>
  </si>
  <si>
    <t>aatpmsvn</t>
  </si>
  <si>
    <t>aatpmesp</t>
  </si>
  <si>
    <t>aatpmswe</t>
  </si>
  <si>
    <t>aatpmgbr</t>
  </si>
  <si>
    <t>aatpmche</t>
  </si>
  <si>
    <t>aatpmnor</t>
  </si>
  <si>
    <t>aatpmxef</t>
  </si>
  <si>
    <t>aatpmalb</t>
  </si>
  <si>
    <t>aatpmbgr</t>
  </si>
  <si>
    <t>aatpmblr</t>
  </si>
  <si>
    <t>aatpmhrv</t>
  </si>
  <si>
    <t>aatpmrou</t>
  </si>
  <si>
    <t>aatpmrus</t>
  </si>
  <si>
    <t>aatpmukr</t>
  </si>
  <si>
    <t>aatpmxee</t>
  </si>
  <si>
    <t>aatpmxer</t>
  </si>
  <si>
    <t>aatpmkaz</t>
  </si>
  <si>
    <t>aatpmkgz</t>
  </si>
  <si>
    <t>aatpmxsu</t>
  </si>
  <si>
    <t>aatpmarm</t>
  </si>
  <si>
    <t>aatpmaze</t>
  </si>
  <si>
    <t>aatpmgeo</t>
  </si>
  <si>
    <t>aatpmbhr</t>
  </si>
  <si>
    <t>aatpmirn</t>
  </si>
  <si>
    <t>aatpmisr</t>
  </si>
  <si>
    <t>aatpmjor</t>
  </si>
  <si>
    <t>aatpmkwt</t>
  </si>
  <si>
    <t>aatpmomn</t>
  </si>
  <si>
    <t>aatpmqat</t>
  </si>
  <si>
    <t>aatpmsau</t>
  </si>
  <si>
    <t>aatpmtur</t>
  </si>
  <si>
    <t>aatpmare</t>
  </si>
  <si>
    <t>aatpmxws</t>
  </si>
  <si>
    <t>aatpmegy</t>
  </si>
  <si>
    <t>aatpmmar</t>
  </si>
  <si>
    <t>aatpmtun</t>
  </si>
  <si>
    <t>aatpmxnf</t>
  </si>
  <si>
    <t>aatpmben</t>
  </si>
  <si>
    <t>aatpmbfa</t>
  </si>
  <si>
    <t>aatpmcmr</t>
  </si>
  <si>
    <t>aatpmciv</t>
  </si>
  <si>
    <t>aatpmgha</t>
  </si>
  <si>
    <t>aatpmgin</t>
  </si>
  <si>
    <t>aatpmnga</t>
  </si>
  <si>
    <t>aatpmsen</t>
  </si>
  <si>
    <t>aatpmtgo</t>
  </si>
  <si>
    <t>aatpmxwf</t>
  </si>
  <si>
    <t>aatpmxcf</t>
  </si>
  <si>
    <t>aatpmxac</t>
  </si>
  <si>
    <t>aatpmeth</t>
  </si>
  <si>
    <t>aatpmken</t>
  </si>
  <si>
    <t>aatpmmdg</t>
  </si>
  <si>
    <t>aatpmmwi</t>
  </si>
  <si>
    <t>aatpmmus</t>
  </si>
  <si>
    <t>aatpmmoz</t>
  </si>
  <si>
    <t>aatpmrwa</t>
  </si>
  <si>
    <t>aatpmtza</t>
  </si>
  <si>
    <t>aatpmuga</t>
  </si>
  <si>
    <t>aatpmzmb</t>
  </si>
  <si>
    <t>aatpmzwe</t>
  </si>
  <si>
    <t>aatpmxec</t>
  </si>
  <si>
    <t>aatpmbwa</t>
  </si>
  <si>
    <t>aatpmnam</t>
  </si>
  <si>
    <t>aatpmzaf</t>
  </si>
  <si>
    <t>aatpmxsc</t>
  </si>
  <si>
    <t>aatpmxtw</t>
  </si>
  <si>
    <t>aatpmglo</t>
  </si>
  <si>
    <t>Meat: cattle sheep goats horse</t>
  </si>
  <si>
    <t>Land</t>
  </si>
  <si>
    <t>Technicians and Skilled</t>
  </si>
  <si>
    <t xml:space="preserve">Clerks </t>
  </si>
  <si>
    <t>Service and shop</t>
  </si>
  <si>
    <t>Agriculture and Other workers</t>
  </si>
  <si>
    <t xml:space="preserve">Capital </t>
  </si>
  <si>
    <t xml:space="preserve">Natural Resources </t>
  </si>
  <si>
    <t>UNKN</t>
  </si>
  <si>
    <t>Jamacia</t>
  </si>
  <si>
    <t>GLOBE</t>
  </si>
  <si>
    <t xml:space="preserve">Household </t>
  </si>
  <si>
    <t xml:space="preserve">Sales taxes </t>
  </si>
  <si>
    <t>Value Added taxes</t>
  </si>
  <si>
    <t>Production Taxes</t>
  </si>
  <si>
    <t>Direct Taxes</t>
  </si>
  <si>
    <t>Government</t>
  </si>
  <si>
    <t>Investment saving</t>
  </si>
  <si>
    <t>Stock changes</t>
  </si>
  <si>
    <t>Account totals</t>
  </si>
  <si>
    <t>crop</t>
  </si>
  <si>
    <t>ocrp</t>
  </si>
  <si>
    <t>anim</t>
  </si>
  <si>
    <t>mine</t>
  </si>
  <si>
    <t>oil_gas</t>
  </si>
  <si>
    <t>lsfod</t>
  </si>
  <si>
    <t>ofod</t>
  </si>
  <si>
    <t>omanu</t>
  </si>
  <si>
    <t>mets</t>
  </si>
  <si>
    <t>veh</t>
  </si>
  <si>
    <t>mequip</t>
  </si>
  <si>
    <t>util</t>
  </si>
  <si>
    <t>cons</t>
  </si>
  <si>
    <t>trcom</t>
  </si>
  <si>
    <t>trans</t>
  </si>
  <si>
    <t>fserv</t>
  </si>
  <si>
    <t>serv</t>
  </si>
  <si>
    <t>Crop Agriculture</t>
  </si>
  <si>
    <t>Oil seeds and vegetables</t>
  </si>
  <si>
    <t>Animal Agriculture</t>
  </si>
  <si>
    <t>Natural resources and mining</t>
  </si>
  <si>
    <t>Oil and gas</t>
  </si>
  <si>
    <t>Livestock Food Products</t>
  </si>
  <si>
    <t>Other food products</t>
  </si>
  <si>
    <t>Textiles</t>
  </si>
  <si>
    <t>Other Manufacturing</t>
  </si>
  <si>
    <t>Chemicals</t>
  </si>
  <si>
    <t>Metal products</t>
  </si>
  <si>
    <t>Vehicles</t>
  </si>
  <si>
    <t>Electronics and Machinery</t>
  </si>
  <si>
    <t>Utilities</t>
  </si>
  <si>
    <t>Construction</t>
  </si>
  <si>
    <t>Trade and Communication</t>
  </si>
  <si>
    <t>Transport services</t>
  </si>
  <si>
    <t>Financial and Business Services</t>
  </si>
  <si>
    <t>Services</t>
  </si>
  <si>
    <t>ausnz</t>
  </si>
  <si>
    <t>chin</t>
  </si>
  <si>
    <t>jpnk</t>
  </si>
  <si>
    <t>rasia</t>
  </si>
  <si>
    <t>indi</t>
  </si>
  <si>
    <t>us_can</t>
  </si>
  <si>
    <t>ramer</t>
  </si>
  <si>
    <t>euro</t>
  </si>
  <si>
    <t>rest</t>
  </si>
  <si>
    <t>russ</t>
  </si>
  <si>
    <t>nafrica</t>
  </si>
  <si>
    <t>cfaz</t>
  </si>
  <si>
    <t>wafrica</t>
  </si>
  <si>
    <t>sene</t>
  </si>
  <si>
    <t>rafrica</t>
  </si>
  <si>
    <t>ethi</t>
  </si>
  <si>
    <t>eafrica</t>
  </si>
  <si>
    <t>safrica</t>
  </si>
  <si>
    <t>moza</t>
  </si>
  <si>
    <t>sacu</t>
  </si>
  <si>
    <t>Australia and Newzeland</t>
  </si>
  <si>
    <t>Japan and Korea</t>
  </si>
  <si>
    <t>Rest of Asia</t>
  </si>
  <si>
    <t>USA and Canada</t>
  </si>
  <si>
    <t>Rest of Americas</t>
  </si>
  <si>
    <t>EU and EFTA</t>
  </si>
  <si>
    <t>Russia</t>
  </si>
  <si>
    <t>North Africa</t>
  </si>
  <si>
    <t>CFA</t>
  </si>
  <si>
    <t>West Africa</t>
  </si>
  <si>
    <t>Rest of Africa</t>
  </si>
  <si>
    <t>East Africa</t>
  </si>
  <si>
    <t>Southern Africa</t>
  </si>
  <si>
    <t>ccrop</t>
  </si>
  <si>
    <t>cocrp</t>
  </si>
  <si>
    <t>canim</t>
  </si>
  <si>
    <t>cmine</t>
  </si>
  <si>
    <t>coil_gas</t>
  </si>
  <si>
    <t>clsfod</t>
  </si>
  <si>
    <t>cofod</t>
  </si>
  <si>
    <t>ctex</t>
  </si>
  <si>
    <t>comanu</t>
  </si>
  <si>
    <t>cmets</t>
  </si>
  <si>
    <t>cveh</t>
  </si>
  <si>
    <t>cmequip</t>
  </si>
  <si>
    <t>cutil</t>
  </si>
  <si>
    <t>ccons</t>
  </si>
  <si>
    <t>ctrcom</t>
  </si>
  <si>
    <t>ctrans</t>
  </si>
  <si>
    <t>cfserv</t>
  </si>
  <si>
    <t>cserv</t>
  </si>
  <si>
    <t>acrop</t>
  </si>
  <si>
    <t>tsscrop</t>
  </si>
  <si>
    <t>aocrp</t>
  </si>
  <si>
    <t>tssocrp</t>
  </si>
  <si>
    <t>aanim</t>
  </si>
  <si>
    <t>tssanim</t>
  </si>
  <si>
    <t>amine</t>
  </si>
  <si>
    <t>tssmine</t>
  </si>
  <si>
    <t>aoil_gas</t>
  </si>
  <si>
    <t>tssoil_gas</t>
  </si>
  <si>
    <t>alsfod</t>
  </si>
  <si>
    <t>tsslsfod</t>
  </si>
  <si>
    <t>aofod</t>
  </si>
  <si>
    <t>tssofod</t>
  </si>
  <si>
    <t>atex</t>
  </si>
  <si>
    <t>tsstex</t>
  </si>
  <si>
    <t>aomanu</t>
  </si>
  <si>
    <t>tssomanu</t>
  </si>
  <si>
    <t>aveh</t>
  </si>
  <si>
    <t>tssveh</t>
  </si>
  <si>
    <t>amequip</t>
  </si>
  <si>
    <t>tssmequip</t>
  </si>
  <si>
    <t>tsschem</t>
  </si>
  <si>
    <t>amets</t>
  </si>
  <si>
    <t>tssmets</t>
  </si>
  <si>
    <t>autil</t>
  </si>
  <si>
    <t>tssutil</t>
  </si>
  <si>
    <t>acons</t>
  </si>
  <si>
    <t>tsscons</t>
  </si>
  <si>
    <t>atrcom</t>
  </si>
  <si>
    <t>tsstrcom</t>
  </si>
  <si>
    <t>atrans</t>
  </si>
  <si>
    <t>tsstrans</t>
  </si>
  <si>
    <t>afserv</t>
  </si>
  <si>
    <t>tssfserv</t>
  </si>
  <si>
    <t>aserv</t>
  </si>
  <si>
    <t>tssserv</t>
  </si>
  <si>
    <t>tffland</t>
  </si>
  <si>
    <t>tffl_tech</t>
  </si>
  <si>
    <t>tffl_clerks</t>
  </si>
  <si>
    <t>tffl_svc</t>
  </si>
  <si>
    <t>tffl_prof</t>
  </si>
  <si>
    <t>tffl_agr</t>
  </si>
  <si>
    <t>tffcap</t>
  </si>
  <si>
    <t>tffnres</t>
  </si>
  <si>
    <t>wethi</t>
  </si>
  <si>
    <t>tmethi</t>
  </si>
  <si>
    <t>tmsethi</t>
  </si>
  <si>
    <t>teethi</t>
  </si>
  <si>
    <t>owatpethi</t>
  </si>
  <si>
    <t>wmoza</t>
  </si>
  <si>
    <t>tmmoza</t>
  </si>
  <si>
    <t>tmsmoza</t>
  </si>
  <si>
    <t>temoza</t>
  </si>
  <si>
    <t>owatpmoza</t>
  </si>
  <si>
    <t>wsene</t>
  </si>
  <si>
    <t>tmsene</t>
  </si>
  <si>
    <t>tmssene</t>
  </si>
  <si>
    <t>tesene</t>
  </si>
  <si>
    <t>owatpsene</t>
  </si>
  <si>
    <t>wsacu</t>
  </si>
  <si>
    <t>tmsacu</t>
  </si>
  <si>
    <t>tmssacu</t>
  </si>
  <si>
    <t>tesacu</t>
  </si>
  <si>
    <t>owatpsacu</t>
  </si>
  <si>
    <t>wcfaz</t>
  </si>
  <si>
    <t>tmcfaz</t>
  </si>
  <si>
    <t>tmscfaz</t>
  </si>
  <si>
    <t>tecfaz</t>
  </si>
  <si>
    <t>owatpcfaz</t>
  </si>
  <si>
    <t>weafrica</t>
  </si>
  <si>
    <t>tmeafrica</t>
  </si>
  <si>
    <t>tmseafrica</t>
  </si>
  <si>
    <t>teeafrica</t>
  </si>
  <si>
    <t>owatpeafrica</t>
  </si>
  <si>
    <t>wnafrica</t>
  </si>
  <si>
    <t>tmnafrica</t>
  </si>
  <si>
    <t>tmsnafrica</t>
  </si>
  <si>
    <t>tenafrica</t>
  </si>
  <si>
    <t>owatpnafrica</t>
  </si>
  <si>
    <t>wwafrica</t>
  </si>
  <si>
    <t>tmwafrica</t>
  </si>
  <si>
    <t>tmswafrica</t>
  </si>
  <si>
    <t>tewafrica</t>
  </si>
  <si>
    <t>owatpwafrica</t>
  </si>
  <si>
    <t>wsafrica</t>
  </si>
  <si>
    <t>tmsafrica</t>
  </si>
  <si>
    <t>tmssafrica</t>
  </si>
  <si>
    <t>tesafrica</t>
  </si>
  <si>
    <t>owatpsafrica</t>
  </si>
  <si>
    <t>wrafrica</t>
  </si>
  <si>
    <t>tmrafrica</t>
  </si>
  <si>
    <t>tmsrafrica</t>
  </si>
  <si>
    <t>terafrica</t>
  </si>
  <si>
    <t>owatprafrica</t>
  </si>
  <si>
    <t>weuro</t>
  </si>
  <si>
    <t>tmeuro</t>
  </si>
  <si>
    <t>tmseuro</t>
  </si>
  <si>
    <t>teeuro</t>
  </si>
  <si>
    <t>owatpeuro</t>
  </si>
  <si>
    <t>wus_can</t>
  </si>
  <si>
    <t>tmus_can</t>
  </si>
  <si>
    <t>tmsus_can</t>
  </si>
  <si>
    <t>teus_can</t>
  </si>
  <si>
    <t>owatpus_can</t>
  </si>
  <si>
    <t>wausnz</t>
  </si>
  <si>
    <t>tmausnz</t>
  </si>
  <si>
    <t>tmsausnz</t>
  </si>
  <si>
    <t>teausnz</t>
  </si>
  <si>
    <t>owatpausnz</t>
  </si>
  <si>
    <t>wjpnk</t>
  </si>
  <si>
    <t>tmjpnk</t>
  </si>
  <si>
    <t>tmsjpnk</t>
  </si>
  <si>
    <t>tejpnk</t>
  </si>
  <si>
    <t>owatpjpnk</t>
  </si>
  <si>
    <t>wchin</t>
  </si>
  <si>
    <t>tmchin</t>
  </si>
  <si>
    <t>tmschin</t>
  </si>
  <si>
    <t>techin</t>
  </si>
  <si>
    <t>owatpchin</t>
  </si>
  <si>
    <t>windi</t>
  </si>
  <si>
    <t>tmindi</t>
  </si>
  <si>
    <t>tmsindi</t>
  </si>
  <si>
    <t>teindi</t>
  </si>
  <si>
    <t>owatpindi</t>
  </si>
  <si>
    <t>wruss</t>
  </si>
  <si>
    <t>tmruss</t>
  </si>
  <si>
    <t>tmsruss</t>
  </si>
  <si>
    <t>teruss</t>
  </si>
  <si>
    <t>owatpruss</t>
  </si>
  <si>
    <t>wrasia</t>
  </si>
  <si>
    <t>tmrasia</t>
  </si>
  <si>
    <t>tmsrasia</t>
  </si>
  <si>
    <t>terasia</t>
  </si>
  <si>
    <t>owatprasia</t>
  </si>
  <si>
    <t>wramer</t>
  </si>
  <si>
    <t>tmramer</t>
  </si>
  <si>
    <t>tmsramer</t>
  </si>
  <si>
    <t>teramer</t>
  </si>
  <si>
    <t>owatpramer</t>
  </si>
  <si>
    <t>wrest</t>
  </si>
  <si>
    <t>tmrest</t>
  </si>
  <si>
    <t>tmsrest</t>
  </si>
  <si>
    <t>terest</t>
  </si>
  <si>
    <t>owatprest</t>
  </si>
  <si>
    <t>wglb</t>
  </si>
  <si>
    <t>tmglb</t>
  </si>
  <si>
    <t>tmsglb</t>
  </si>
  <si>
    <t>teglb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</si>
</sst>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1" fillId="0" borderId="0" xfId="0" applyFont="1"/>
    <xf numFmtId="0" fontId="0" fillId="0" borderId="0" xfId="0" applyProtection="1"/>
    <xf numFmtId="0" fontId="4" fillId="0" borderId="0" xfId="0" applyFont="1" applyProtection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2" borderId="0" xfId="0" applyFont="1" applyFill="1" applyProtection="1">
      <protection locked="0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/>
    <xf numFmtId="0" fontId="12" fillId="0" borderId="0" xfId="0" applyFont="1"/>
    <xf numFmtId="0" fontId="0" fillId="0" borderId="1" xfId="0" applyBorder="1" applyProtection="1"/>
    <xf numFmtId="0" fontId="10" fillId="0" borderId="0" xfId="0" applyFont="1" applyFill="1" applyProtection="1">
      <protection locked="0"/>
    </xf>
    <xf numFmtId="0" fontId="0" fillId="0" borderId="0" xfId="0" applyFill="1"/>
    <xf numFmtId="0" fontId="0" fillId="2" borderId="0" xfId="0" applyFill="1" applyProtection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1EEF9-0ED4-4E53-9F5C-E91D379DFB1C}">
  <dimension ref="A1:M66"/>
  <sheetViews>
    <sheetView workbookViewId="0">
      <selection activeCell="L7" sqref="L7"/>
    </sheetView>
  </sheetViews>
  <sheetFormatPr defaultRowHeight="15" x14ac:dyDescent="0.25"/>
  <cols>
    <col min="2" max="2" width="20.85546875" customWidth="1"/>
    <col min="3" max="3" width="16.7109375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K1" s="17" t="s">
        <v>1236</v>
      </c>
      <c r="L1" s="17"/>
      <c r="M1" s="17" t="s">
        <v>79</v>
      </c>
    </row>
    <row r="2" spans="1:13" x14ac:dyDescent="0.25">
      <c r="A2" s="2"/>
      <c r="B2" s="2"/>
      <c r="C2" s="2"/>
      <c r="D2" s="2"/>
      <c r="E2" s="2"/>
      <c r="F2" s="2"/>
    </row>
    <row r="3" spans="1:13" ht="25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13" x14ac:dyDescent="0.25">
      <c r="A4" s="2"/>
      <c r="B4" s="2"/>
      <c r="C4" s="2"/>
      <c r="D4" s="2" t="s">
        <v>7</v>
      </c>
      <c r="E4" s="2" t="s">
        <v>8</v>
      </c>
      <c r="F4" s="2" t="s">
        <v>9</v>
      </c>
    </row>
    <row r="5" spans="1:13" x14ac:dyDescent="0.25">
      <c r="A5" s="2"/>
      <c r="B5" s="2"/>
      <c r="C5" s="2"/>
      <c r="D5" s="2"/>
      <c r="E5" s="2"/>
      <c r="F5" s="2"/>
    </row>
    <row r="6" spans="1:13" x14ac:dyDescent="0.25">
      <c r="A6" t="s">
        <v>10</v>
      </c>
      <c r="B6" t="s">
        <v>54</v>
      </c>
      <c r="C6" t="s">
        <v>1212</v>
      </c>
      <c r="D6">
        <v>1</v>
      </c>
      <c r="E6" s="2"/>
      <c r="F6" s="2"/>
    </row>
    <row r="7" spans="1:13" x14ac:dyDescent="0.25">
      <c r="A7" t="s">
        <v>10</v>
      </c>
      <c r="B7" t="s">
        <v>14</v>
      </c>
      <c r="C7" s="2" t="s">
        <v>1213</v>
      </c>
      <c r="D7" s="2">
        <v>1</v>
      </c>
      <c r="F7" s="2"/>
    </row>
    <row r="8" spans="1:13" x14ac:dyDescent="0.25">
      <c r="A8" s="2" t="s">
        <v>10</v>
      </c>
      <c r="B8" s="2" t="s">
        <v>11</v>
      </c>
      <c r="C8" s="2" t="s">
        <v>1214</v>
      </c>
      <c r="D8" s="2">
        <v>1</v>
      </c>
      <c r="F8" s="2"/>
    </row>
    <row r="9" spans="1:13" x14ac:dyDescent="0.25">
      <c r="A9" t="s">
        <v>10</v>
      </c>
      <c r="B9" s="2" t="s">
        <v>12</v>
      </c>
      <c r="C9" s="2" t="s">
        <v>1215</v>
      </c>
      <c r="D9" s="2">
        <v>1</v>
      </c>
      <c r="F9" s="2"/>
    </row>
    <row r="10" spans="1:13" x14ac:dyDescent="0.25">
      <c r="A10" s="2" t="s">
        <v>10</v>
      </c>
      <c r="B10" t="s">
        <v>13</v>
      </c>
      <c r="C10" s="2" t="s">
        <v>1216</v>
      </c>
      <c r="D10" s="2">
        <v>1</v>
      </c>
      <c r="F10" s="2"/>
    </row>
    <row r="11" spans="1:13" x14ac:dyDescent="0.25">
      <c r="A11" s="2" t="s">
        <v>10</v>
      </c>
      <c r="B11" t="s">
        <v>15</v>
      </c>
      <c r="C11" s="2" t="s">
        <v>1217</v>
      </c>
      <c r="D11" s="2">
        <v>1</v>
      </c>
      <c r="F11" s="2"/>
    </row>
    <row r="12" spans="1:13" x14ac:dyDescent="0.25">
      <c r="A12" s="2" t="s">
        <v>10</v>
      </c>
      <c r="B12" t="s">
        <v>16</v>
      </c>
      <c r="C12" s="2" t="s">
        <v>1218</v>
      </c>
      <c r="D12" s="2">
        <v>1</v>
      </c>
      <c r="F12" s="2"/>
    </row>
    <row r="13" spans="1:13" x14ac:dyDescent="0.25">
      <c r="A13" s="2" t="s">
        <v>10</v>
      </c>
      <c r="B13" t="s">
        <v>17</v>
      </c>
      <c r="C13" s="2" t="s">
        <v>1219</v>
      </c>
      <c r="D13" s="2">
        <v>1</v>
      </c>
      <c r="F13" s="2"/>
    </row>
    <row r="14" spans="1:13" x14ac:dyDescent="0.25">
      <c r="A14" s="2" t="s">
        <v>10</v>
      </c>
      <c r="B14" t="s">
        <v>18</v>
      </c>
      <c r="C14" s="2" t="s">
        <v>1220</v>
      </c>
      <c r="D14" s="2">
        <v>1</v>
      </c>
      <c r="F14" s="2"/>
    </row>
    <row r="15" spans="1:13" x14ac:dyDescent="0.25">
      <c r="A15" s="2" t="s">
        <v>10</v>
      </c>
      <c r="B15" t="s">
        <v>19</v>
      </c>
      <c r="C15" s="2" t="s">
        <v>1221</v>
      </c>
      <c r="D15" s="2">
        <v>1</v>
      </c>
      <c r="F15" s="2"/>
    </row>
    <row r="16" spans="1:13" x14ac:dyDescent="0.25">
      <c r="A16" s="2" t="s">
        <v>10</v>
      </c>
      <c r="B16" t="s">
        <v>21</v>
      </c>
      <c r="C16" s="2" t="s">
        <v>1222</v>
      </c>
      <c r="D16" s="2">
        <v>1</v>
      </c>
      <c r="F16" s="2"/>
    </row>
    <row r="17" spans="1:6" x14ac:dyDescent="0.25">
      <c r="A17" s="2" t="s">
        <v>10</v>
      </c>
      <c r="B17" t="s">
        <v>1199</v>
      </c>
      <c r="C17" s="2" t="s">
        <v>1223</v>
      </c>
      <c r="D17" s="2">
        <v>1</v>
      </c>
      <c r="F17" s="2"/>
    </row>
    <row r="18" spans="1:6" x14ac:dyDescent="0.25">
      <c r="A18" s="2" t="s">
        <v>10</v>
      </c>
      <c r="B18" t="s">
        <v>1200</v>
      </c>
      <c r="C18" s="2" t="s">
        <v>1224</v>
      </c>
      <c r="D18" s="2">
        <v>1</v>
      </c>
      <c r="F18" s="2"/>
    </row>
    <row r="19" spans="1:6" x14ac:dyDescent="0.25">
      <c r="A19" s="2" t="s">
        <v>10</v>
      </c>
      <c r="B19" t="s">
        <v>1201</v>
      </c>
      <c r="C19" s="2" t="s">
        <v>1225</v>
      </c>
      <c r="D19" s="2">
        <v>1</v>
      </c>
      <c r="F19" s="2"/>
    </row>
    <row r="20" spans="1:6" x14ac:dyDescent="0.25">
      <c r="A20" s="2" t="s">
        <v>10</v>
      </c>
      <c r="B20" t="s">
        <v>1202</v>
      </c>
      <c r="C20" s="2" t="s">
        <v>1226</v>
      </c>
      <c r="D20" s="2">
        <v>1</v>
      </c>
      <c r="F20" s="2"/>
    </row>
    <row r="21" spans="1:6" x14ac:dyDescent="0.25">
      <c r="A21" s="2" t="s">
        <v>10</v>
      </c>
      <c r="B21" t="s">
        <v>1203</v>
      </c>
      <c r="C21" s="2" t="s">
        <v>1227</v>
      </c>
      <c r="D21" s="2">
        <v>1</v>
      </c>
    </row>
    <row r="22" spans="1:6" x14ac:dyDescent="0.25">
      <c r="A22" s="2" t="s">
        <v>10</v>
      </c>
      <c r="B22" t="s">
        <v>1204</v>
      </c>
      <c r="C22" s="2" t="s">
        <v>1228</v>
      </c>
      <c r="D22" s="2">
        <v>1</v>
      </c>
      <c r="F22" s="2"/>
    </row>
    <row r="23" spans="1:6" x14ac:dyDescent="0.25">
      <c r="A23" s="2" t="s">
        <v>10</v>
      </c>
      <c r="B23" t="s">
        <v>20</v>
      </c>
      <c r="C23" s="2" t="s">
        <v>1229</v>
      </c>
      <c r="D23" s="2">
        <v>1</v>
      </c>
    </row>
    <row r="24" spans="1:6" x14ac:dyDescent="0.25">
      <c r="A24" s="2" t="s">
        <v>22</v>
      </c>
      <c r="B24" t="s">
        <v>1210</v>
      </c>
      <c r="C24" s="2" t="s">
        <v>1211</v>
      </c>
      <c r="D24" s="2">
        <v>2</v>
      </c>
    </row>
    <row r="25" spans="1:6" x14ac:dyDescent="0.25">
      <c r="A25" s="2" t="s">
        <v>22</v>
      </c>
      <c r="B25" t="s">
        <v>1233</v>
      </c>
      <c r="C25" s="2" t="s">
        <v>1232</v>
      </c>
      <c r="D25" s="2">
        <v>2</v>
      </c>
      <c r="F25" s="2"/>
    </row>
    <row r="26" spans="1:6" x14ac:dyDescent="0.25">
      <c r="A26" s="2"/>
      <c r="C26" s="2"/>
      <c r="D26" s="2"/>
      <c r="F26" s="2"/>
    </row>
    <row r="27" spans="1:6" x14ac:dyDescent="0.25">
      <c r="A27" s="2"/>
      <c r="C27" s="2"/>
      <c r="D27" s="2"/>
      <c r="F27" s="2"/>
    </row>
    <row r="28" spans="1:6" x14ac:dyDescent="0.25">
      <c r="A28" s="2"/>
      <c r="C28" s="2"/>
      <c r="D28" s="2"/>
      <c r="F28" s="2"/>
    </row>
    <row r="29" spans="1:6" x14ac:dyDescent="0.25">
      <c r="A29" s="2"/>
      <c r="C29" s="2"/>
      <c r="D29" s="2"/>
      <c r="F29" s="2"/>
    </row>
    <row r="30" spans="1:6" x14ac:dyDescent="0.25">
      <c r="A30" s="2"/>
      <c r="C30" s="2"/>
      <c r="D30" s="2"/>
      <c r="F30" s="2"/>
    </row>
    <row r="31" spans="1:6" x14ac:dyDescent="0.25">
      <c r="A31" s="2"/>
      <c r="C31" s="2"/>
      <c r="D31" s="2"/>
      <c r="F31" s="2"/>
    </row>
    <row r="32" spans="1:6" x14ac:dyDescent="0.25">
      <c r="A32" s="2"/>
      <c r="B32" s="4"/>
      <c r="C32" s="2"/>
      <c r="D32" s="2"/>
    </row>
    <row r="33" spans="1:4" x14ac:dyDescent="0.25">
      <c r="A33" s="2"/>
      <c r="B33" s="4"/>
      <c r="C33" s="2"/>
      <c r="D33" s="2"/>
    </row>
    <row r="34" spans="1:4" x14ac:dyDescent="0.25">
      <c r="A34" s="2"/>
      <c r="C34" s="2"/>
      <c r="D34" s="2"/>
    </row>
    <row r="35" spans="1:4" x14ac:dyDescent="0.25">
      <c r="A35" s="2"/>
      <c r="C35" s="2"/>
      <c r="D35" s="2"/>
    </row>
    <row r="36" spans="1:4" x14ac:dyDescent="0.25">
      <c r="A36" s="2"/>
      <c r="B36" s="4"/>
      <c r="C36" s="2"/>
      <c r="D36" s="2"/>
    </row>
    <row r="37" spans="1:4" x14ac:dyDescent="0.25">
      <c r="A37" s="2"/>
      <c r="C37" s="2"/>
      <c r="D37" s="2"/>
    </row>
    <row r="38" spans="1:4" x14ac:dyDescent="0.25">
      <c r="A38" s="2"/>
      <c r="C38" s="2"/>
      <c r="D38" s="2"/>
    </row>
    <row r="39" spans="1:4" x14ac:dyDescent="0.25">
      <c r="A39" s="2"/>
      <c r="C39" s="2"/>
      <c r="D39" s="2"/>
    </row>
    <row r="40" spans="1:4" x14ac:dyDescent="0.25">
      <c r="A40" s="2"/>
      <c r="C40" s="2"/>
      <c r="D40" s="2"/>
    </row>
    <row r="41" spans="1:4" x14ac:dyDescent="0.25">
      <c r="A41" s="2"/>
      <c r="C41" s="2"/>
      <c r="D41" s="2"/>
    </row>
    <row r="42" spans="1:4" x14ac:dyDescent="0.25">
      <c r="A42" s="2"/>
      <c r="C42" s="2"/>
      <c r="D42" s="2"/>
    </row>
    <row r="43" spans="1:4" x14ac:dyDescent="0.25">
      <c r="A43" s="2"/>
      <c r="C43" s="2"/>
      <c r="D43" s="2"/>
    </row>
    <row r="44" spans="1:4" x14ac:dyDescent="0.25">
      <c r="A44" s="2"/>
      <c r="C44" s="2"/>
      <c r="D44" s="2"/>
    </row>
    <row r="45" spans="1:4" x14ac:dyDescent="0.25">
      <c r="A45" s="2"/>
      <c r="C45" s="2"/>
      <c r="D45" s="2"/>
    </row>
    <row r="46" spans="1:4" x14ac:dyDescent="0.25">
      <c r="A46" s="2"/>
      <c r="C46" s="2"/>
      <c r="D46" s="2"/>
    </row>
    <row r="47" spans="1:4" x14ac:dyDescent="0.25">
      <c r="A47" s="2"/>
      <c r="C47" s="2"/>
      <c r="D47" s="2"/>
    </row>
    <row r="48" spans="1:4" x14ac:dyDescent="0.25">
      <c r="A48" s="2"/>
      <c r="C48" s="2"/>
      <c r="D48" s="2"/>
    </row>
    <row r="49" spans="1:5" x14ac:dyDescent="0.25">
      <c r="A49" s="2"/>
      <c r="C49" s="2"/>
      <c r="D49" s="2"/>
    </row>
    <row r="50" spans="1:5" x14ac:dyDescent="0.25">
      <c r="A50" s="2"/>
      <c r="C50" s="2"/>
      <c r="D50" s="2"/>
    </row>
    <row r="51" spans="1:5" x14ac:dyDescent="0.25">
      <c r="A51" s="2"/>
      <c r="B51" s="4"/>
      <c r="C51" s="2"/>
      <c r="D51" s="2"/>
    </row>
    <row r="52" spans="1:5" x14ac:dyDescent="0.25">
      <c r="A52" s="2"/>
      <c r="B52" s="2"/>
      <c r="C52" s="2"/>
      <c r="D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2"/>
      <c r="B59" s="2"/>
      <c r="D59" s="2"/>
    </row>
    <row r="60" spans="1:5" x14ac:dyDescent="0.25">
      <c r="A60" s="2"/>
      <c r="B60" s="2"/>
      <c r="C60" s="2"/>
      <c r="D60" s="2"/>
      <c r="E60" s="2"/>
    </row>
    <row r="61" spans="1:5" x14ac:dyDescent="0.25">
      <c r="A61" s="2"/>
      <c r="B61" s="2"/>
      <c r="C61" s="2"/>
      <c r="D61" s="2"/>
    </row>
    <row r="62" spans="1:5" x14ac:dyDescent="0.25">
      <c r="A62" s="2"/>
      <c r="B62" s="2"/>
      <c r="C62" s="2"/>
      <c r="D62" s="2"/>
      <c r="E62" s="2"/>
    </row>
    <row r="63" spans="1:5" x14ac:dyDescent="0.25">
      <c r="A63" s="2"/>
      <c r="B63" s="2"/>
      <c r="C63" s="2"/>
      <c r="D63" s="2"/>
    </row>
    <row r="64" spans="1:5" x14ac:dyDescent="0.25">
      <c r="A64" s="2"/>
      <c r="B64" s="2"/>
      <c r="C64" s="2"/>
      <c r="D64" s="2"/>
    </row>
    <row r="65" spans="1:4" x14ac:dyDescent="0.25">
      <c r="A65" s="2"/>
      <c r="B65" s="2"/>
      <c r="C65" s="2"/>
      <c r="D65" s="2"/>
    </row>
    <row r="66" spans="1:4" x14ac:dyDescent="0.25">
      <c r="A66" s="2"/>
      <c r="B66" s="2"/>
      <c r="C66" s="2"/>
      <c r="D6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2F4C6-3584-4CFD-9E85-3CC7FF28BAE5}">
  <dimension ref="A1:Y191"/>
  <sheetViews>
    <sheetView zoomScale="71" zoomScaleNormal="71" workbookViewId="0"/>
  </sheetViews>
  <sheetFormatPr defaultRowHeight="15" x14ac:dyDescent="0.25"/>
  <cols>
    <col min="1" max="1" width="15.7109375" customWidth="1"/>
    <col min="2" max="2" width="35.42578125" customWidth="1"/>
    <col min="4" max="4" width="17" customWidth="1"/>
    <col min="5" max="5" width="28.42578125" customWidth="1"/>
    <col min="7" max="17" width="18.7109375" customWidth="1"/>
    <col min="18" max="22" width="18.5703125" customWidth="1"/>
    <col min="24" max="24" width="20.140625" customWidth="1"/>
    <col min="25" max="25" width="46.5703125" customWidth="1"/>
  </cols>
  <sheetData>
    <row r="1" spans="1:25" x14ac:dyDescent="0.25">
      <c r="A1" s="6" t="s">
        <v>23</v>
      </c>
    </row>
    <row r="2" spans="1:25" x14ac:dyDescent="0.25">
      <c r="A2" s="6" t="s">
        <v>24</v>
      </c>
    </row>
    <row r="4" spans="1:25" x14ac:dyDescent="0.25">
      <c r="A4" s="5" t="s">
        <v>54</v>
      </c>
      <c r="B4" s="5" t="s">
        <v>53</v>
      </c>
      <c r="D4" s="5" t="s">
        <v>14</v>
      </c>
      <c r="E4" s="5" t="s">
        <v>53</v>
      </c>
      <c r="G4" s="5" t="s">
        <v>11</v>
      </c>
      <c r="H4" s="5" t="s">
        <v>12</v>
      </c>
      <c r="I4" s="5" t="s">
        <v>13</v>
      </c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21</v>
      </c>
      <c r="P4" s="6" t="s">
        <v>1199</v>
      </c>
      <c r="Q4" s="6" t="s">
        <v>1200</v>
      </c>
      <c r="R4" s="6" t="s">
        <v>1201</v>
      </c>
      <c r="S4" s="6" t="s">
        <v>1202</v>
      </c>
      <c r="T4" s="6" t="s">
        <v>1203</v>
      </c>
      <c r="U4" s="6" t="s">
        <v>1204</v>
      </c>
      <c r="V4" s="6" t="s">
        <v>20</v>
      </c>
      <c r="X4" s="16" t="s">
        <v>1235</v>
      </c>
    </row>
    <row r="5" spans="1:25" x14ac:dyDescent="0.25">
      <c r="A5" t="s">
        <v>1824</v>
      </c>
      <c r="B5" t="s">
        <v>1772</v>
      </c>
      <c r="D5" t="s">
        <v>80</v>
      </c>
      <c r="E5" t="s">
        <v>59</v>
      </c>
      <c r="G5" t="s">
        <v>1824</v>
      </c>
      <c r="H5" t="s">
        <v>1842</v>
      </c>
      <c r="I5" t="s">
        <v>36</v>
      </c>
      <c r="J5" t="s">
        <v>1888</v>
      </c>
      <c r="K5" t="s">
        <v>1889</v>
      </c>
      <c r="L5" t="s">
        <v>1890</v>
      </c>
      <c r="M5" t="s">
        <v>1843</v>
      </c>
      <c r="N5" t="s">
        <v>1879</v>
      </c>
      <c r="V5" t="s">
        <v>1891</v>
      </c>
      <c r="X5" t="s">
        <v>44</v>
      </c>
      <c r="Y5" t="s">
        <v>25</v>
      </c>
    </row>
    <row r="6" spans="1:25" x14ac:dyDescent="0.25">
      <c r="A6" t="s">
        <v>1825</v>
      </c>
      <c r="B6" t="s">
        <v>1773</v>
      </c>
      <c r="D6" t="s">
        <v>81</v>
      </c>
      <c r="E6" t="s">
        <v>60</v>
      </c>
      <c r="G6" t="s">
        <v>1825</v>
      </c>
      <c r="H6" t="s">
        <v>1844</v>
      </c>
      <c r="I6" t="s">
        <v>37</v>
      </c>
      <c r="J6" t="s">
        <v>1893</v>
      </c>
      <c r="K6" t="s">
        <v>1894</v>
      </c>
      <c r="L6" t="s">
        <v>1895</v>
      </c>
      <c r="M6" t="s">
        <v>1845</v>
      </c>
      <c r="N6" t="s">
        <v>1880</v>
      </c>
      <c r="V6" t="s">
        <v>1896</v>
      </c>
      <c r="X6" t="s">
        <v>45</v>
      </c>
      <c r="Y6" t="s">
        <v>26</v>
      </c>
    </row>
    <row r="7" spans="1:25" x14ac:dyDescent="0.25">
      <c r="A7" t="s">
        <v>1826</v>
      </c>
      <c r="B7" t="s">
        <v>1774</v>
      </c>
      <c r="D7" t="s">
        <v>61</v>
      </c>
      <c r="E7" t="s">
        <v>62</v>
      </c>
      <c r="G7" t="s">
        <v>1826</v>
      </c>
      <c r="H7" t="s">
        <v>1846</v>
      </c>
      <c r="I7" t="s">
        <v>38</v>
      </c>
      <c r="J7" t="s">
        <v>1898</v>
      </c>
      <c r="K7" t="s">
        <v>1899</v>
      </c>
      <c r="L7" t="s">
        <v>1900</v>
      </c>
      <c r="M7" t="s">
        <v>1847</v>
      </c>
      <c r="N7" t="s">
        <v>1881</v>
      </c>
      <c r="V7" t="s">
        <v>1901</v>
      </c>
      <c r="X7" t="s">
        <v>46</v>
      </c>
      <c r="Y7" t="s">
        <v>27</v>
      </c>
    </row>
    <row r="8" spans="1:25" x14ac:dyDescent="0.25">
      <c r="A8" t="s">
        <v>1827</v>
      </c>
      <c r="B8" t="s">
        <v>1775</v>
      </c>
      <c r="D8" t="s">
        <v>63</v>
      </c>
      <c r="E8" t="s">
        <v>63</v>
      </c>
      <c r="G8" t="s">
        <v>1827</v>
      </c>
      <c r="H8" t="s">
        <v>1848</v>
      </c>
      <c r="I8" t="s">
        <v>39</v>
      </c>
      <c r="J8" t="s">
        <v>1903</v>
      </c>
      <c r="K8" t="s">
        <v>1904</v>
      </c>
      <c r="L8" t="s">
        <v>1905</v>
      </c>
      <c r="M8" t="s">
        <v>1849</v>
      </c>
      <c r="N8" t="s">
        <v>1882</v>
      </c>
      <c r="V8" t="s">
        <v>1906</v>
      </c>
      <c r="X8" t="s">
        <v>47</v>
      </c>
      <c r="Y8" t="s">
        <v>28</v>
      </c>
    </row>
    <row r="9" spans="1:25" x14ac:dyDescent="0.25">
      <c r="A9" t="s">
        <v>1828</v>
      </c>
      <c r="B9" t="s">
        <v>1776</v>
      </c>
      <c r="D9" t="s">
        <v>57</v>
      </c>
      <c r="E9" t="s">
        <v>64</v>
      </c>
      <c r="G9" t="s">
        <v>1828</v>
      </c>
      <c r="H9" t="s">
        <v>1850</v>
      </c>
      <c r="I9" t="s">
        <v>40</v>
      </c>
      <c r="J9" t="s">
        <v>1908</v>
      </c>
      <c r="K9" t="s">
        <v>1909</v>
      </c>
      <c r="L9" t="s">
        <v>1910</v>
      </c>
      <c r="M9" t="s">
        <v>1851</v>
      </c>
      <c r="N9" t="s">
        <v>1883</v>
      </c>
      <c r="V9" t="s">
        <v>1911</v>
      </c>
      <c r="X9" t="s">
        <v>48</v>
      </c>
      <c r="Y9" t="s">
        <v>29</v>
      </c>
    </row>
    <row r="10" spans="1:25" x14ac:dyDescent="0.25">
      <c r="A10" t="s">
        <v>1829</v>
      </c>
      <c r="B10" t="s">
        <v>1777</v>
      </c>
      <c r="D10" t="s">
        <v>82</v>
      </c>
      <c r="E10" t="s">
        <v>65</v>
      </c>
      <c r="G10" t="s">
        <v>1829</v>
      </c>
      <c r="H10" t="s">
        <v>1852</v>
      </c>
      <c r="I10" t="s">
        <v>41</v>
      </c>
      <c r="J10" t="s">
        <v>1913</v>
      </c>
      <c r="K10" t="s">
        <v>1914</v>
      </c>
      <c r="L10" t="s">
        <v>1915</v>
      </c>
      <c r="M10" t="s">
        <v>1853</v>
      </c>
      <c r="N10" t="s">
        <v>1884</v>
      </c>
      <c r="V10" t="s">
        <v>1916</v>
      </c>
      <c r="X10" t="s">
        <v>49</v>
      </c>
      <c r="Y10" t="s">
        <v>30</v>
      </c>
    </row>
    <row r="11" spans="1:25" x14ac:dyDescent="0.25">
      <c r="A11" t="s">
        <v>1830</v>
      </c>
      <c r="B11" t="s">
        <v>1778</v>
      </c>
      <c r="D11" t="s">
        <v>83</v>
      </c>
      <c r="E11" t="s">
        <v>55</v>
      </c>
      <c r="G11" t="s">
        <v>1830</v>
      </c>
      <c r="H11" t="s">
        <v>1854</v>
      </c>
      <c r="I11" t="s">
        <v>42</v>
      </c>
      <c r="J11" t="s">
        <v>1918</v>
      </c>
      <c r="K11" t="s">
        <v>1919</v>
      </c>
      <c r="L11" t="s">
        <v>1920</v>
      </c>
      <c r="M11" t="s">
        <v>1855</v>
      </c>
      <c r="N11" t="s">
        <v>1885</v>
      </c>
      <c r="V11" t="s">
        <v>1921</v>
      </c>
      <c r="X11" t="s">
        <v>50</v>
      </c>
      <c r="Y11" t="s">
        <v>31</v>
      </c>
    </row>
    <row r="12" spans="1:25" x14ac:dyDescent="0.25">
      <c r="A12" t="s">
        <v>1831</v>
      </c>
      <c r="B12" t="s">
        <v>1779</v>
      </c>
      <c r="D12" t="s">
        <v>84</v>
      </c>
      <c r="E12" t="s">
        <v>66</v>
      </c>
      <c r="G12" t="s">
        <v>1831</v>
      </c>
      <c r="H12" t="s">
        <v>1856</v>
      </c>
      <c r="I12" t="s">
        <v>43</v>
      </c>
      <c r="J12" t="s">
        <v>1923</v>
      </c>
      <c r="K12" t="s">
        <v>1924</v>
      </c>
      <c r="L12" t="s">
        <v>1925</v>
      </c>
      <c r="M12" t="s">
        <v>1857</v>
      </c>
      <c r="N12" t="s">
        <v>1886</v>
      </c>
      <c r="V12" t="s">
        <v>1926</v>
      </c>
      <c r="X12" t="s">
        <v>51</v>
      </c>
      <c r="Y12" t="s">
        <v>32</v>
      </c>
    </row>
    <row r="13" spans="1:25" x14ac:dyDescent="0.25">
      <c r="A13" t="s">
        <v>1832</v>
      </c>
      <c r="B13" t="s">
        <v>1780</v>
      </c>
      <c r="D13" t="s">
        <v>85</v>
      </c>
      <c r="E13" t="s">
        <v>67</v>
      </c>
      <c r="G13" t="s">
        <v>1832</v>
      </c>
      <c r="H13" t="s">
        <v>1858</v>
      </c>
      <c r="J13" t="s">
        <v>1928</v>
      </c>
      <c r="K13" t="s">
        <v>1929</v>
      </c>
      <c r="L13" t="s">
        <v>1930</v>
      </c>
      <c r="M13" t="s">
        <v>1859</v>
      </c>
      <c r="V13" t="s">
        <v>1931</v>
      </c>
      <c r="X13" t="s">
        <v>52</v>
      </c>
      <c r="Y13" t="s">
        <v>33</v>
      </c>
    </row>
    <row r="14" spans="1:25" x14ac:dyDescent="0.25">
      <c r="A14" t="s">
        <v>1834</v>
      </c>
      <c r="B14" t="s">
        <v>1783</v>
      </c>
      <c r="D14" t="s">
        <v>58</v>
      </c>
      <c r="E14" t="s">
        <v>68</v>
      </c>
      <c r="G14" t="s">
        <v>1834</v>
      </c>
      <c r="H14" t="s">
        <v>1860</v>
      </c>
      <c r="J14" t="s">
        <v>1933</v>
      </c>
      <c r="K14" t="s">
        <v>1934</v>
      </c>
      <c r="L14" t="s">
        <v>1935</v>
      </c>
      <c r="M14" t="s">
        <v>1861</v>
      </c>
      <c r="V14" t="s">
        <v>1936</v>
      </c>
    </row>
    <row r="15" spans="1:25" x14ac:dyDescent="0.25">
      <c r="A15" t="s">
        <v>1835</v>
      </c>
      <c r="B15" t="s">
        <v>1784</v>
      </c>
      <c r="D15" t="s">
        <v>86</v>
      </c>
      <c r="E15" t="s">
        <v>69</v>
      </c>
      <c r="G15" t="s">
        <v>1835</v>
      </c>
      <c r="H15" t="s">
        <v>1862</v>
      </c>
      <c r="J15" t="s">
        <v>1938</v>
      </c>
      <c r="K15" t="s">
        <v>1939</v>
      </c>
      <c r="L15" t="s">
        <v>1940</v>
      </c>
      <c r="M15" t="s">
        <v>1863</v>
      </c>
      <c r="V15" t="s">
        <v>1941</v>
      </c>
    </row>
    <row r="16" spans="1:25" x14ac:dyDescent="0.25">
      <c r="A16" t="s">
        <v>34</v>
      </c>
      <c r="B16" t="s">
        <v>1781</v>
      </c>
      <c r="D16" t="s">
        <v>70</v>
      </c>
      <c r="E16" t="s">
        <v>70</v>
      </c>
      <c r="G16" t="s">
        <v>34</v>
      </c>
      <c r="H16" t="s">
        <v>35</v>
      </c>
      <c r="J16" t="s">
        <v>1943</v>
      </c>
      <c r="K16" t="s">
        <v>1944</v>
      </c>
      <c r="L16" t="s">
        <v>1945</v>
      </c>
      <c r="M16" t="s">
        <v>1864</v>
      </c>
      <c r="V16" t="s">
        <v>1946</v>
      </c>
    </row>
    <row r="17" spans="1:22" x14ac:dyDescent="0.25">
      <c r="A17" t="s">
        <v>1833</v>
      </c>
      <c r="B17" t="s">
        <v>1782</v>
      </c>
      <c r="D17" t="s">
        <v>87</v>
      </c>
      <c r="E17" t="s">
        <v>71</v>
      </c>
      <c r="G17" t="s">
        <v>1833</v>
      </c>
      <c r="H17" t="s">
        <v>1865</v>
      </c>
      <c r="J17" t="s">
        <v>1948</v>
      </c>
      <c r="K17" t="s">
        <v>1949</v>
      </c>
      <c r="L17" t="s">
        <v>1950</v>
      </c>
      <c r="M17" t="s">
        <v>1866</v>
      </c>
      <c r="V17" t="s">
        <v>1951</v>
      </c>
    </row>
    <row r="18" spans="1:22" x14ac:dyDescent="0.25">
      <c r="A18" t="s">
        <v>1836</v>
      </c>
      <c r="B18" t="s">
        <v>1785</v>
      </c>
      <c r="D18" t="s">
        <v>72</v>
      </c>
      <c r="E18" t="s">
        <v>73</v>
      </c>
      <c r="G18" t="s">
        <v>1836</v>
      </c>
      <c r="H18" t="s">
        <v>1867</v>
      </c>
      <c r="J18" t="s">
        <v>1953</v>
      </c>
      <c r="K18" t="s">
        <v>1954</v>
      </c>
      <c r="L18" t="s">
        <v>1955</v>
      </c>
      <c r="M18" t="s">
        <v>1868</v>
      </c>
      <c r="V18" t="s">
        <v>1956</v>
      </c>
    </row>
    <row r="19" spans="1:22" x14ac:dyDescent="0.25">
      <c r="A19" t="s">
        <v>1837</v>
      </c>
      <c r="B19" t="s">
        <v>1786</v>
      </c>
      <c r="D19" t="s">
        <v>88</v>
      </c>
      <c r="E19" t="s">
        <v>56</v>
      </c>
      <c r="G19" t="s">
        <v>1837</v>
      </c>
      <c r="H19" t="s">
        <v>1869</v>
      </c>
      <c r="J19" t="s">
        <v>1958</v>
      </c>
      <c r="K19" t="s">
        <v>1959</v>
      </c>
      <c r="L19" t="s">
        <v>1960</v>
      </c>
      <c r="M19" t="s">
        <v>1870</v>
      </c>
      <c r="V19" t="s">
        <v>1961</v>
      </c>
    </row>
    <row r="20" spans="1:22" x14ac:dyDescent="0.25">
      <c r="A20" t="s">
        <v>1838</v>
      </c>
      <c r="B20" t="s">
        <v>1787</v>
      </c>
      <c r="D20" t="s">
        <v>74</v>
      </c>
      <c r="E20" t="s">
        <v>74</v>
      </c>
      <c r="G20" t="s">
        <v>1838</v>
      </c>
      <c r="H20" t="s">
        <v>1871</v>
      </c>
      <c r="J20" t="s">
        <v>1963</v>
      </c>
      <c r="K20" t="s">
        <v>1964</v>
      </c>
      <c r="L20" t="s">
        <v>1965</v>
      </c>
      <c r="M20" t="s">
        <v>1872</v>
      </c>
      <c r="V20" t="s">
        <v>1966</v>
      </c>
    </row>
    <row r="21" spans="1:22" x14ac:dyDescent="0.25">
      <c r="A21" t="s">
        <v>1839</v>
      </c>
      <c r="B21" t="s">
        <v>1788</v>
      </c>
      <c r="D21" t="s">
        <v>89</v>
      </c>
      <c r="E21" t="s">
        <v>75</v>
      </c>
      <c r="G21" t="s">
        <v>1839</v>
      </c>
      <c r="H21" t="s">
        <v>1873</v>
      </c>
      <c r="J21" t="s">
        <v>1968</v>
      </c>
      <c r="K21" t="s">
        <v>1969</v>
      </c>
      <c r="L21" t="s">
        <v>1970</v>
      </c>
      <c r="M21" t="s">
        <v>1874</v>
      </c>
      <c r="V21" t="s">
        <v>1971</v>
      </c>
    </row>
    <row r="22" spans="1:22" x14ac:dyDescent="0.25">
      <c r="A22" t="s">
        <v>1840</v>
      </c>
      <c r="B22" t="s">
        <v>1789</v>
      </c>
      <c r="D22" t="s">
        <v>90</v>
      </c>
      <c r="E22" t="s">
        <v>76</v>
      </c>
      <c r="G22" t="s">
        <v>1840</v>
      </c>
      <c r="H22" t="s">
        <v>1875</v>
      </c>
      <c r="J22" t="s">
        <v>1973</v>
      </c>
      <c r="K22" t="s">
        <v>1974</v>
      </c>
      <c r="L22" t="s">
        <v>1975</v>
      </c>
      <c r="M22" t="s">
        <v>1876</v>
      </c>
      <c r="V22" t="s">
        <v>1976</v>
      </c>
    </row>
    <row r="23" spans="1:22" x14ac:dyDescent="0.25">
      <c r="A23" t="s">
        <v>1841</v>
      </c>
      <c r="B23" t="s">
        <v>1790</v>
      </c>
      <c r="D23" t="s">
        <v>91</v>
      </c>
      <c r="E23" t="s">
        <v>77</v>
      </c>
      <c r="G23" t="s">
        <v>1841</v>
      </c>
      <c r="H23" t="s">
        <v>1877</v>
      </c>
      <c r="J23" t="s">
        <v>1978</v>
      </c>
      <c r="K23" t="s">
        <v>1979</v>
      </c>
      <c r="L23" t="s">
        <v>1980</v>
      </c>
      <c r="M23" t="s">
        <v>1878</v>
      </c>
      <c r="V23" t="s">
        <v>1981</v>
      </c>
    </row>
    <row r="24" spans="1:22" x14ac:dyDescent="0.25">
      <c r="A24" t="s">
        <v>1842</v>
      </c>
      <c r="B24" t="s">
        <v>1772</v>
      </c>
      <c r="D24" t="s">
        <v>78</v>
      </c>
      <c r="E24" t="s">
        <v>79</v>
      </c>
      <c r="J24" t="s">
        <v>1983</v>
      </c>
      <c r="K24" t="s">
        <v>1984</v>
      </c>
      <c r="L24" t="s">
        <v>1985</v>
      </c>
      <c r="V24" t="s">
        <v>1986</v>
      </c>
    </row>
    <row r="25" spans="1:22" x14ac:dyDescent="0.25">
      <c r="A25" t="s">
        <v>1844</v>
      </c>
      <c r="B25" t="s">
        <v>1773</v>
      </c>
      <c r="J25" t="s">
        <v>1988</v>
      </c>
      <c r="K25" t="s">
        <v>1989</v>
      </c>
      <c r="L25" t="s">
        <v>1990</v>
      </c>
      <c r="V25" t="s">
        <v>1208</v>
      </c>
    </row>
    <row r="26" spans="1:22" x14ac:dyDescent="0.25">
      <c r="A26" t="s">
        <v>1846</v>
      </c>
      <c r="B26" t="s">
        <v>1774</v>
      </c>
    </row>
    <row r="27" spans="1:22" x14ac:dyDescent="0.25">
      <c r="A27" t="s">
        <v>1848</v>
      </c>
      <c r="B27" t="s">
        <v>1775</v>
      </c>
    </row>
    <row r="28" spans="1:22" x14ac:dyDescent="0.25">
      <c r="A28" t="s">
        <v>1850</v>
      </c>
      <c r="B28" t="s">
        <v>1776</v>
      </c>
    </row>
    <row r="29" spans="1:22" x14ac:dyDescent="0.25">
      <c r="A29" t="s">
        <v>1852</v>
      </c>
      <c r="B29" t="s">
        <v>1777</v>
      </c>
    </row>
    <row r="30" spans="1:22" x14ac:dyDescent="0.25">
      <c r="A30" t="s">
        <v>1854</v>
      </c>
      <c r="B30" t="s">
        <v>1778</v>
      </c>
    </row>
    <row r="31" spans="1:22" x14ac:dyDescent="0.25">
      <c r="A31" t="s">
        <v>1856</v>
      </c>
      <c r="B31" t="s">
        <v>1779</v>
      </c>
    </row>
    <row r="32" spans="1:22" x14ac:dyDescent="0.25">
      <c r="A32" t="s">
        <v>1858</v>
      </c>
      <c r="B32" t="s">
        <v>1780</v>
      </c>
    </row>
    <row r="33" spans="1:2" x14ac:dyDescent="0.25">
      <c r="A33" t="s">
        <v>1860</v>
      </c>
      <c r="B33" t="s">
        <v>1783</v>
      </c>
    </row>
    <row r="34" spans="1:2" x14ac:dyDescent="0.25">
      <c r="A34" t="s">
        <v>1862</v>
      </c>
      <c r="B34" t="s">
        <v>1784</v>
      </c>
    </row>
    <row r="35" spans="1:2" x14ac:dyDescent="0.25">
      <c r="A35" t="s">
        <v>35</v>
      </c>
      <c r="B35" t="s">
        <v>1781</v>
      </c>
    </row>
    <row r="36" spans="1:2" x14ac:dyDescent="0.25">
      <c r="A36" t="s">
        <v>1865</v>
      </c>
      <c r="B36" t="s">
        <v>1782</v>
      </c>
    </row>
    <row r="37" spans="1:2" x14ac:dyDescent="0.25">
      <c r="A37" t="s">
        <v>1867</v>
      </c>
      <c r="B37" t="s">
        <v>1785</v>
      </c>
    </row>
    <row r="38" spans="1:2" x14ac:dyDescent="0.25">
      <c r="A38" t="s">
        <v>1869</v>
      </c>
      <c r="B38" t="s">
        <v>1786</v>
      </c>
    </row>
    <row r="39" spans="1:2" x14ac:dyDescent="0.25">
      <c r="A39" t="s">
        <v>1871</v>
      </c>
      <c r="B39" t="s">
        <v>1787</v>
      </c>
    </row>
    <row r="40" spans="1:2" x14ac:dyDescent="0.25">
      <c r="A40" t="s">
        <v>1873</v>
      </c>
      <c r="B40" t="s">
        <v>1788</v>
      </c>
    </row>
    <row r="41" spans="1:2" x14ac:dyDescent="0.25">
      <c r="A41" t="s">
        <v>1875</v>
      </c>
      <c r="B41" t="s">
        <v>1789</v>
      </c>
    </row>
    <row r="42" spans="1:2" x14ac:dyDescent="0.25">
      <c r="A42" t="s">
        <v>1877</v>
      </c>
      <c r="B42" t="s">
        <v>1790</v>
      </c>
    </row>
    <row r="43" spans="1:2" x14ac:dyDescent="0.25">
      <c r="A43" t="s">
        <v>36</v>
      </c>
      <c r="B43" t="s">
        <v>1736</v>
      </c>
    </row>
    <row r="44" spans="1:2" x14ac:dyDescent="0.25">
      <c r="A44" t="s">
        <v>37</v>
      </c>
      <c r="B44" t="s">
        <v>1737</v>
      </c>
    </row>
    <row r="45" spans="1:2" x14ac:dyDescent="0.25">
      <c r="A45" t="s">
        <v>38</v>
      </c>
      <c r="B45" t="s">
        <v>1738</v>
      </c>
    </row>
    <row r="46" spans="1:2" x14ac:dyDescent="0.25">
      <c r="A46" t="s">
        <v>39</v>
      </c>
      <c r="B46" t="s">
        <v>1739</v>
      </c>
    </row>
    <row r="47" spans="1:2" x14ac:dyDescent="0.25">
      <c r="A47" t="s">
        <v>40</v>
      </c>
      <c r="B47" t="s">
        <v>905</v>
      </c>
    </row>
    <row r="48" spans="1:2" x14ac:dyDescent="0.25">
      <c r="A48" t="s">
        <v>41</v>
      </c>
      <c r="B48" t="s">
        <v>1740</v>
      </c>
    </row>
    <row r="49" spans="1:2" x14ac:dyDescent="0.25">
      <c r="A49" t="s">
        <v>42</v>
      </c>
      <c r="B49" t="s">
        <v>1741</v>
      </c>
    </row>
    <row r="50" spans="1:2" x14ac:dyDescent="0.25">
      <c r="A50" t="s">
        <v>43</v>
      </c>
      <c r="B50" t="s">
        <v>1742</v>
      </c>
    </row>
    <row r="51" spans="1:2" x14ac:dyDescent="0.25">
      <c r="A51" t="s">
        <v>1888</v>
      </c>
      <c r="B51" t="s">
        <v>1149</v>
      </c>
    </row>
    <row r="52" spans="1:2" x14ac:dyDescent="0.25">
      <c r="A52" t="s">
        <v>1893</v>
      </c>
      <c r="B52" t="s">
        <v>1159</v>
      </c>
    </row>
    <row r="53" spans="1:2" x14ac:dyDescent="0.25">
      <c r="A53" t="s">
        <v>1898</v>
      </c>
      <c r="B53" t="s">
        <v>1139</v>
      </c>
    </row>
    <row r="54" spans="1:2" x14ac:dyDescent="0.25">
      <c r="A54" t="s">
        <v>1903</v>
      </c>
      <c r="B54" t="s">
        <v>89</v>
      </c>
    </row>
    <row r="55" spans="1:2" x14ac:dyDescent="0.25">
      <c r="A55" t="s">
        <v>1908</v>
      </c>
      <c r="B55" t="s">
        <v>1819</v>
      </c>
    </row>
    <row r="56" spans="1:2" x14ac:dyDescent="0.25">
      <c r="A56" t="s">
        <v>1913</v>
      </c>
      <c r="B56" t="s">
        <v>1822</v>
      </c>
    </row>
    <row r="57" spans="1:2" x14ac:dyDescent="0.25">
      <c r="A57" t="s">
        <v>1918</v>
      </c>
      <c r="B57" t="s">
        <v>1818</v>
      </c>
    </row>
    <row r="58" spans="1:2" x14ac:dyDescent="0.25">
      <c r="A58" t="s">
        <v>1923</v>
      </c>
      <c r="B58" t="s">
        <v>1820</v>
      </c>
    </row>
    <row r="59" spans="1:2" x14ac:dyDescent="0.25">
      <c r="A59" t="s">
        <v>1928</v>
      </c>
      <c r="B59" t="s">
        <v>1823</v>
      </c>
    </row>
    <row r="60" spans="1:2" x14ac:dyDescent="0.25">
      <c r="A60" t="s">
        <v>1933</v>
      </c>
      <c r="B60" t="s">
        <v>1821</v>
      </c>
    </row>
    <row r="61" spans="1:2" x14ac:dyDescent="0.25">
      <c r="A61" t="s">
        <v>1938</v>
      </c>
      <c r="B61" t="s">
        <v>1816</v>
      </c>
    </row>
    <row r="62" spans="1:2" x14ac:dyDescent="0.25">
      <c r="A62" t="s">
        <v>1943</v>
      </c>
      <c r="B62" t="s">
        <v>1814</v>
      </c>
    </row>
    <row r="63" spans="1:2" x14ac:dyDescent="0.25">
      <c r="A63" t="s">
        <v>1948</v>
      </c>
      <c r="B63" t="s">
        <v>1811</v>
      </c>
    </row>
    <row r="64" spans="1:2" x14ac:dyDescent="0.25">
      <c r="A64" t="s">
        <v>1953</v>
      </c>
      <c r="B64" t="s">
        <v>1812</v>
      </c>
    </row>
    <row r="65" spans="1:2" x14ac:dyDescent="0.25">
      <c r="A65" t="s">
        <v>1958</v>
      </c>
      <c r="B65" t="s">
        <v>60</v>
      </c>
    </row>
    <row r="66" spans="1:2" x14ac:dyDescent="0.25">
      <c r="A66" t="s">
        <v>1963</v>
      </c>
      <c r="B66" t="s">
        <v>63</v>
      </c>
    </row>
    <row r="67" spans="1:2" x14ac:dyDescent="0.25">
      <c r="A67" t="s">
        <v>1968</v>
      </c>
      <c r="B67" t="s">
        <v>1817</v>
      </c>
    </row>
    <row r="68" spans="1:2" x14ac:dyDescent="0.25">
      <c r="A68" t="s">
        <v>1973</v>
      </c>
      <c r="B68" t="s">
        <v>1813</v>
      </c>
    </row>
    <row r="69" spans="1:2" x14ac:dyDescent="0.25">
      <c r="A69" t="s">
        <v>1978</v>
      </c>
      <c r="B69" t="s">
        <v>1815</v>
      </c>
    </row>
    <row r="70" spans="1:2" x14ac:dyDescent="0.25">
      <c r="A70" t="s">
        <v>1983</v>
      </c>
      <c r="B70" t="s">
        <v>77</v>
      </c>
    </row>
    <row r="71" spans="1:2" x14ac:dyDescent="0.25">
      <c r="A71" t="s">
        <v>1988</v>
      </c>
      <c r="B71" t="s">
        <v>1745</v>
      </c>
    </row>
    <row r="72" spans="1:2" x14ac:dyDescent="0.25">
      <c r="A72" t="s">
        <v>1889</v>
      </c>
      <c r="B72" t="s">
        <v>1149</v>
      </c>
    </row>
    <row r="73" spans="1:2" x14ac:dyDescent="0.25">
      <c r="A73" t="s">
        <v>1894</v>
      </c>
      <c r="B73" t="s">
        <v>1159</v>
      </c>
    </row>
    <row r="74" spans="1:2" x14ac:dyDescent="0.25">
      <c r="A74" t="s">
        <v>1899</v>
      </c>
      <c r="B74" t="s">
        <v>1139</v>
      </c>
    </row>
    <row r="75" spans="1:2" x14ac:dyDescent="0.25">
      <c r="A75" t="s">
        <v>1904</v>
      </c>
      <c r="B75" t="s">
        <v>89</v>
      </c>
    </row>
    <row r="76" spans="1:2" x14ac:dyDescent="0.25">
      <c r="A76" t="s">
        <v>1909</v>
      </c>
      <c r="B76" t="s">
        <v>1819</v>
      </c>
    </row>
    <row r="77" spans="1:2" x14ac:dyDescent="0.25">
      <c r="A77" t="s">
        <v>1914</v>
      </c>
      <c r="B77" t="s">
        <v>1822</v>
      </c>
    </row>
    <row r="78" spans="1:2" x14ac:dyDescent="0.25">
      <c r="A78" t="s">
        <v>1919</v>
      </c>
      <c r="B78" t="s">
        <v>1818</v>
      </c>
    </row>
    <row r="79" spans="1:2" x14ac:dyDescent="0.25">
      <c r="A79" t="s">
        <v>1924</v>
      </c>
      <c r="B79" t="s">
        <v>1820</v>
      </c>
    </row>
    <row r="80" spans="1:2" x14ac:dyDescent="0.25">
      <c r="A80" t="s">
        <v>1929</v>
      </c>
      <c r="B80" t="s">
        <v>1823</v>
      </c>
    </row>
    <row r="81" spans="1:2" x14ac:dyDescent="0.25">
      <c r="A81" t="s">
        <v>1934</v>
      </c>
      <c r="B81" t="s">
        <v>1821</v>
      </c>
    </row>
    <row r="82" spans="1:2" x14ac:dyDescent="0.25">
      <c r="A82" t="s">
        <v>1939</v>
      </c>
      <c r="B82" t="s">
        <v>1816</v>
      </c>
    </row>
    <row r="83" spans="1:2" x14ac:dyDescent="0.25">
      <c r="A83" t="s">
        <v>1944</v>
      </c>
      <c r="B83" t="s">
        <v>1814</v>
      </c>
    </row>
    <row r="84" spans="1:2" x14ac:dyDescent="0.25">
      <c r="A84" t="s">
        <v>1949</v>
      </c>
      <c r="B84" t="s">
        <v>1811</v>
      </c>
    </row>
    <row r="85" spans="1:2" x14ac:dyDescent="0.25">
      <c r="A85" t="s">
        <v>1954</v>
      </c>
      <c r="B85" t="s">
        <v>1812</v>
      </c>
    </row>
    <row r="86" spans="1:2" x14ac:dyDescent="0.25">
      <c r="A86" t="s">
        <v>1959</v>
      </c>
      <c r="B86" t="s">
        <v>60</v>
      </c>
    </row>
    <row r="87" spans="1:2" x14ac:dyDescent="0.25">
      <c r="A87" t="s">
        <v>1964</v>
      </c>
      <c r="B87" t="s">
        <v>63</v>
      </c>
    </row>
    <row r="88" spans="1:2" x14ac:dyDescent="0.25">
      <c r="A88" t="s">
        <v>1969</v>
      </c>
      <c r="B88" t="s">
        <v>1817</v>
      </c>
    </row>
    <row r="89" spans="1:2" x14ac:dyDescent="0.25">
      <c r="A89" t="s">
        <v>1974</v>
      </c>
      <c r="B89" t="s">
        <v>1813</v>
      </c>
    </row>
    <row r="90" spans="1:2" x14ac:dyDescent="0.25">
      <c r="A90" t="s">
        <v>1979</v>
      </c>
      <c r="B90" t="s">
        <v>1815</v>
      </c>
    </row>
    <row r="91" spans="1:2" x14ac:dyDescent="0.25">
      <c r="A91" t="s">
        <v>1984</v>
      </c>
      <c r="B91" t="s">
        <v>77</v>
      </c>
    </row>
    <row r="92" spans="1:2" x14ac:dyDescent="0.25">
      <c r="A92" t="s">
        <v>1989</v>
      </c>
      <c r="B92" t="s">
        <v>1745</v>
      </c>
    </row>
    <row r="93" spans="1:2" x14ac:dyDescent="0.25">
      <c r="A93" t="s">
        <v>1890</v>
      </c>
      <c r="B93" t="s">
        <v>1149</v>
      </c>
    </row>
    <row r="94" spans="1:2" x14ac:dyDescent="0.25">
      <c r="A94" t="s">
        <v>1895</v>
      </c>
      <c r="B94" t="s">
        <v>1159</v>
      </c>
    </row>
    <row r="95" spans="1:2" x14ac:dyDescent="0.25">
      <c r="A95" t="s">
        <v>1900</v>
      </c>
      <c r="B95" t="s">
        <v>1139</v>
      </c>
    </row>
    <row r="96" spans="1:2" x14ac:dyDescent="0.25">
      <c r="A96" t="s">
        <v>1905</v>
      </c>
      <c r="B96" t="s">
        <v>89</v>
      </c>
    </row>
    <row r="97" spans="1:2" x14ac:dyDescent="0.25">
      <c r="A97" t="s">
        <v>1910</v>
      </c>
      <c r="B97" t="s">
        <v>1819</v>
      </c>
    </row>
    <row r="98" spans="1:2" x14ac:dyDescent="0.25">
      <c r="A98" t="s">
        <v>1915</v>
      </c>
      <c r="B98" t="s">
        <v>1822</v>
      </c>
    </row>
    <row r="99" spans="1:2" x14ac:dyDescent="0.25">
      <c r="A99" t="s">
        <v>1920</v>
      </c>
      <c r="B99" t="s">
        <v>1818</v>
      </c>
    </row>
    <row r="100" spans="1:2" x14ac:dyDescent="0.25">
      <c r="A100" t="s">
        <v>1925</v>
      </c>
      <c r="B100" t="s">
        <v>1820</v>
      </c>
    </row>
    <row r="101" spans="1:2" x14ac:dyDescent="0.25">
      <c r="A101" t="s">
        <v>1930</v>
      </c>
      <c r="B101" t="s">
        <v>1823</v>
      </c>
    </row>
    <row r="102" spans="1:2" x14ac:dyDescent="0.25">
      <c r="A102" t="s">
        <v>1935</v>
      </c>
      <c r="B102" t="s">
        <v>1821</v>
      </c>
    </row>
    <row r="103" spans="1:2" x14ac:dyDescent="0.25">
      <c r="A103" t="s">
        <v>1940</v>
      </c>
      <c r="B103" t="s">
        <v>1816</v>
      </c>
    </row>
    <row r="104" spans="1:2" x14ac:dyDescent="0.25">
      <c r="A104" t="s">
        <v>1945</v>
      </c>
      <c r="B104" t="s">
        <v>1814</v>
      </c>
    </row>
    <row r="105" spans="1:2" x14ac:dyDescent="0.25">
      <c r="A105" t="s">
        <v>1950</v>
      </c>
      <c r="B105" t="s">
        <v>1811</v>
      </c>
    </row>
    <row r="106" spans="1:2" x14ac:dyDescent="0.25">
      <c r="A106" t="s">
        <v>1955</v>
      </c>
      <c r="B106" t="s">
        <v>1812</v>
      </c>
    </row>
    <row r="107" spans="1:2" x14ac:dyDescent="0.25">
      <c r="A107" t="s">
        <v>1960</v>
      </c>
      <c r="B107" t="s">
        <v>60</v>
      </c>
    </row>
    <row r="108" spans="1:2" x14ac:dyDescent="0.25">
      <c r="A108" t="s">
        <v>1965</v>
      </c>
      <c r="B108" t="s">
        <v>63</v>
      </c>
    </row>
    <row r="109" spans="1:2" x14ac:dyDescent="0.25">
      <c r="A109" t="s">
        <v>1970</v>
      </c>
      <c r="B109" t="s">
        <v>1817</v>
      </c>
    </row>
    <row r="110" spans="1:2" x14ac:dyDescent="0.25">
      <c r="A110" t="s">
        <v>1975</v>
      </c>
      <c r="B110" t="s">
        <v>1813</v>
      </c>
    </row>
    <row r="111" spans="1:2" x14ac:dyDescent="0.25">
      <c r="A111" t="s">
        <v>1980</v>
      </c>
      <c r="B111" t="s">
        <v>1815</v>
      </c>
    </row>
    <row r="112" spans="1:2" x14ac:dyDescent="0.25">
      <c r="A112" t="s">
        <v>1985</v>
      </c>
      <c r="B112" t="s">
        <v>77</v>
      </c>
    </row>
    <row r="113" spans="1:2" x14ac:dyDescent="0.25">
      <c r="A113" t="s">
        <v>1990</v>
      </c>
      <c r="B113" t="s">
        <v>1745</v>
      </c>
    </row>
    <row r="114" spans="1:2" x14ac:dyDescent="0.25">
      <c r="A114" t="s">
        <v>1843</v>
      </c>
      <c r="B114" t="s">
        <v>1772</v>
      </c>
    </row>
    <row r="115" spans="1:2" x14ac:dyDescent="0.25">
      <c r="A115" t="s">
        <v>1845</v>
      </c>
      <c r="B115" t="s">
        <v>1773</v>
      </c>
    </row>
    <row r="116" spans="1:2" x14ac:dyDescent="0.25">
      <c r="A116" t="s">
        <v>1847</v>
      </c>
      <c r="B116" t="s">
        <v>1774</v>
      </c>
    </row>
    <row r="117" spans="1:2" x14ac:dyDescent="0.25">
      <c r="A117" t="s">
        <v>1849</v>
      </c>
      <c r="B117" t="s">
        <v>1775</v>
      </c>
    </row>
    <row r="118" spans="1:2" x14ac:dyDescent="0.25">
      <c r="A118" t="s">
        <v>1851</v>
      </c>
      <c r="B118" t="s">
        <v>1776</v>
      </c>
    </row>
    <row r="119" spans="1:2" x14ac:dyDescent="0.25">
      <c r="A119" t="s">
        <v>1853</v>
      </c>
      <c r="B119" t="s">
        <v>1777</v>
      </c>
    </row>
    <row r="120" spans="1:2" x14ac:dyDescent="0.25">
      <c r="A120" t="s">
        <v>1855</v>
      </c>
      <c r="B120" t="s">
        <v>1778</v>
      </c>
    </row>
    <row r="121" spans="1:2" x14ac:dyDescent="0.25">
      <c r="A121" t="s">
        <v>1857</v>
      </c>
      <c r="B121" t="s">
        <v>1779</v>
      </c>
    </row>
    <row r="122" spans="1:2" x14ac:dyDescent="0.25">
      <c r="A122" t="s">
        <v>1859</v>
      </c>
      <c r="B122" t="s">
        <v>1780</v>
      </c>
    </row>
    <row r="123" spans="1:2" x14ac:dyDescent="0.25">
      <c r="A123" t="s">
        <v>1861</v>
      </c>
      <c r="B123" t="s">
        <v>1783</v>
      </c>
    </row>
    <row r="124" spans="1:2" x14ac:dyDescent="0.25">
      <c r="A124" t="s">
        <v>1863</v>
      </c>
      <c r="B124" t="s">
        <v>1784</v>
      </c>
    </row>
    <row r="125" spans="1:2" x14ac:dyDescent="0.25">
      <c r="A125" t="s">
        <v>1864</v>
      </c>
      <c r="B125" t="s">
        <v>1781</v>
      </c>
    </row>
    <row r="126" spans="1:2" x14ac:dyDescent="0.25">
      <c r="A126" t="s">
        <v>1866</v>
      </c>
      <c r="B126" t="s">
        <v>1782</v>
      </c>
    </row>
    <row r="127" spans="1:2" x14ac:dyDescent="0.25">
      <c r="A127" t="s">
        <v>1868</v>
      </c>
      <c r="B127" t="s">
        <v>1785</v>
      </c>
    </row>
    <row r="128" spans="1:2" x14ac:dyDescent="0.25">
      <c r="A128" t="s">
        <v>1870</v>
      </c>
      <c r="B128" t="s">
        <v>1786</v>
      </c>
    </row>
    <row r="129" spans="1:2" x14ac:dyDescent="0.25">
      <c r="A129" t="s">
        <v>1872</v>
      </c>
      <c r="B129" t="s">
        <v>1787</v>
      </c>
    </row>
    <row r="130" spans="1:2" x14ac:dyDescent="0.25">
      <c r="A130" t="s">
        <v>1874</v>
      </c>
      <c r="B130" t="s">
        <v>1788</v>
      </c>
    </row>
    <row r="131" spans="1:2" x14ac:dyDescent="0.25">
      <c r="A131" t="s">
        <v>1876</v>
      </c>
      <c r="B131" t="s">
        <v>1789</v>
      </c>
    </row>
    <row r="132" spans="1:2" x14ac:dyDescent="0.25">
      <c r="A132" t="s">
        <v>1878</v>
      </c>
      <c r="B132" t="s">
        <v>1790</v>
      </c>
    </row>
    <row r="133" spans="1:2" x14ac:dyDescent="0.25">
      <c r="A133" t="s">
        <v>1879</v>
      </c>
      <c r="B133" t="s">
        <v>1736</v>
      </c>
    </row>
    <row r="134" spans="1:2" x14ac:dyDescent="0.25">
      <c r="A134" t="s">
        <v>1880</v>
      </c>
      <c r="B134" t="s">
        <v>1737</v>
      </c>
    </row>
    <row r="135" spans="1:2" x14ac:dyDescent="0.25">
      <c r="A135" t="s">
        <v>1881</v>
      </c>
      <c r="B135" t="s">
        <v>1738</v>
      </c>
    </row>
    <row r="136" spans="1:2" x14ac:dyDescent="0.25">
      <c r="A136" t="s">
        <v>1882</v>
      </c>
      <c r="B136" t="s">
        <v>1739</v>
      </c>
    </row>
    <row r="137" spans="1:2" x14ac:dyDescent="0.25">
      <c r="A137" t="s">
        <v>1883</v>
      </c>
      <c r="B137" t="s">
        <v>905</v>
      </c>
    </row>
    <row r="138" spans="1:2" x14ac:dyDescent="0.25">
      <c r="A138" t="s">
        <v>1884</v>
      </c>
      <c r="B138" t="s">
        <v>1740</v>
      </c>
    </row>
    <row r="139" spans="1:2" x14ac:dyDescent="0.25">
      <c r="A139" t="s">
        <v>1885</v>
      </c>
      <c r="B139" t="s">
        <v>1741</v>
      </c>
    </row>
    <row r="140" spans="1:2" x14ac:dyDescent="0.25">
      <c r="A140" t="s">
        <v>1886</v>
      </c>
      <c r="B140" t="s">
        <v>1742</v>
      </c>
    </row>
    <row r="141" spans="1:2" x14ac:dyDescent="0.25">
      <c r="A141" t="s">
        <v>1891</v>
      </c>
      <c r="B141" t="s">
        <v>1149</v>
      </c>
    </row>
    <row r="142" spans="1:2" x14ac:dyDescent="0.25">
      <c r="A142" t="s">
        <v>1896</v>
      </c>
      <c r="B142" t="s">
        <v>1159</v>
      </c>
    </row>
    <row r="143" spans="1:2" x14ac:dyDescent="0.25">
      <c r="A143" t="s">
        <v>1901</v>
      </c>
      <c r="B143" t="s">
        <v>1139</v>
      </c>
    </row>
    <row r="144" spans="1:2" x14ac:dyDescent="0.25">
      <c r="A144" t="s">
        <v>1906</v>
      </c>
      <c r="B144" t="s">
        <v>89</v>
      </c>
    </row>
    <row r="145" spans="1:2" x14ac:dyDescent="0.25">
      <c r="A145" t="s">
        <v>1911</v>
      </c>
      <c r="B145" t="s">
        <v>1819</v>
      </c>
    </row>
    <row r="146" spans="1:2" x14ac:dyDescent="0.25">
      <c r="A146" t="s">
        <v>1916</v>
      </c>
      <c r="B146" t="s">
        <v>1822</v>
      </c>
    </row>
    <row r="147" spans="1:2" x14ac:dyDescent="0.25">
      <c r="A147" t="s">
        <v>1921</v>
      </c>
      <c r="B147" t="s">
        <v>1818</v>
      </c>
    </row>
    <row r="148" spans="1:2" x14ac:dyDescent="0.25">
      <c r="A148" t="s">
        <v>1926</v>
      </c>
      <c r="B148" t="s">
        <v>1820</v>
      </c>
    </row>
    <row r="149" spans="1:2" x14ac:dyDescent="0.25">
      <c r="A149" t="s">
        <v>1931</v>
      </c>
      <c r="B149" t="s">
        <v>1823</v>
      </c>
    </row>
    <row r="150" spans="1:2" x14ac:dyDescent="0.25">
      <c r="A150" t="s">
        <v>1936</v>
      </c>
      <c r="B150" t="s">
        <v>1821</v>
      </c>
    </row>
    <row r="151" spans="1:2" x14ac:dyDescent="0.25">
      <c r="A151" t="s">
        <v>1941</v>
      </c>
      <c r="B151" t="s">
        <v>1816</v>
      </c>
    </row>
    <row r="152" spans="1:2" x14ac:dyDescent="0.25">
      <c r="A152" t="s">
        <v>1946</v>
      </c>
      <c r="B152" t="s">
        <v>1814</v>
      </c>
    </row>
    <row r="153" spans="1:2" x14ac:dyDescent="0.25">
      <c r="A153" t="s">
        <v>1951</v>
      </c>
      <c r="B153" t="s">
        <v>1811</v>
      </c>
    </row>
    <row r="154" spans="1:2" x14ac:dyDescent="0.25">
      <c r="A154" t="s">
        <v>1956</v>
      </c>
      <c r="B154" t="s">
        <v>1812</v>
      </c>
    </row>
    <row r="155" spans="1:2" x14ac:dyDescent="0.25">
      <c r="A155" t="s">
        <v>1961</v>
      </c>
      <c r="B155" t="s">
        <v>60</v>
      </c>
    </row>
    <row r="156" spans="1:2" x14ac:dyDescent="0.25">
      <c r="A156" t="s">
        <v>1966</v>
      </c>
      <c r="B156" t="s">
        <v>63</v>
      </c>
    </row>
    <row r="157" spans="1:2" x14ac:dyDescent="0.25">
      <c r="A157" t="s">
        <v>1971</v>
      </c>
      <c r="B157" t="s">
        <v>1817</v>
      </c>
    </row>
    <row r="158" spans="1:2" x14ac:dyDescent="0.25">
      <c r="A158" t="s">
        <v>1976</v>
      </c>
      <c r="B158" t="s">
        <v>1813</v>
      </c>
    </row>
    <row r="159" spans="1:2" x14ac:dyDescent="0.25">
      <c r="A159" t="s">
        <v>1981</v>
      </c>
      <c r="B159" t="s">
        <v>1815</v>
      </c>
    </row>
    <row r="160" spans="1:2" x14ac:dyDescent="0.25">
      <c r="A160" t="s">
        <v>1986</v>
      </c>
      <c r="B160" t="s">
        <v>77</v>
      </c>
    </row>
    <row r="161" spans="1:2" x14ac:dyDescent="0.25">
      <c r="A161" t="s">
        <v>1208</v>
      </c>
      <c r="B161" t="s">
        <v>1745</v>
      </c>
    </row>
    <row r="162" spans="1:2" x14ac:dyDescent="0.25">
      <c r="A162" t="s">
        <v>1887</v>
      </c>
      <c r="B162" t="s">
        <v>1149</v>
      </c>
    </row>
    <row r="163" spans="1:2" x14ac:dyDescent="0.25">
      <c r="A163" t="s">
        <v>1892</v>
      </c>
      <c r="B163" t="s">
        <v>1159</v>
      </c>
    </row>
    <row r="164" spans="1:2" x14ac:dyDescent="0.25">
      <c r="A164" t="s">
        <v>1897</v>
      </c>
      <c r="B164" t="s">
        <v>1139</v>
      </c>
    </row>
    <row r="165" spans="1:2" x14ac:dyDescent="0.25">
      <c r="A165" t="s">
        <v>1902</v>
      </c>
      <c r="B165" t="s">
        <v>89</v>
      </c>
    </row>
    <row r="166" spans="1:2" x14ac:dyDescent="0.25">
      <c r="A166" t="s">
        <v>1907</v>
      </c>
      <c r="B166" t="s">
        <v>1819</v>
      </c>
    </row>
    <row r="167" spans="1:2" x14ac:dyDescent="0.25">
      <c r="A167" t="s">
        <v>1912</v>
      </c>
      <c r="B167" t="s">
        <v>1822</v>
      </c>
    </row>
    <row r="168" spans="1:2" x14ac:dyDescent="0.25">
      <c r="A168" t="s">
        <v>1917</v>
      </c>
      <c r="B168" t="s">
        <v>1818</v>
      </c>
    </row>
    <row r="169" spans="1:2" x14ac:dyDescent="0.25">
      <c r="A169" t="s">
        <v>1922</v>
      </c>
      <c r="B169" t="s">
        <v>1820</v>
      </c>
    </row>
    <row r="170" spans="1:2" x14ac:dyDescent="0.25">
      <c r="A170" t="s">
        <v>1927</v>
      </c>
      <c r="B170" t="s">
        <v>1823</v>
      </c>
    </row>
    <row r="171" spans="1:2" x14ac:dyDescent="0.25">
      <c r="A171" t="s">
        <v>1932</v>
      </c>
      <c r="B171" t="s">
        <v>1821</v>
      </c>
    </row>
    <row r="172" spans="1:2" x14ac:dyDescent="0.25">
      <c r="A172" t="s">
        <v>1937</v>
      </c>
      <c r="B172" t="s">
        <v>1816</v>
      </c>
    </row>
    <row r="173" spans="1:2" x14ac:dyDescent="0.25">
      <c r="A173" t="s">
        <v>1942</v>
      </c>
      <c r="B173" t="s">
        <v>1814</v>
      </c>
    </row>
    <row r="174" spans="1:2" x14ac:dyDescent="0.25">
      <c r="A174" t="s">
        <v>1947</v>
      </c>
      <c r="B174" t="s">
        <v>1811</v>
      </c>
    </row>
    <row r="175" spans="1:2" x14ac:dyDescent="0.25">
      <c r="A175" t="s">
        <v>1952</v>
      </c>
      <c r="B175" t="s">
        <v>1812</v>
      </c>
    </row>
    <row r="176" spans="1:2" x14ac:dyDescent="0.25">
      <c r="A176" t="s">
        <v>1957</v>
      </c>
      <c r="B176" t="s">
        <v>60</v>
      </c>
    </row>
    <row r="177" spans="1:2" x14ac:dyDescent="0.25">
      <c r="A177" t="s">
        <v>1962</v>
      </c>
      <c r="B177" t="s">
        <v>63</v>
      </c>
    </row>
    <row r="178" spans="1:2" x14ac:dyDescent="0.25">
      <c r="A178" t="s">
        <v>1967</v>
      </c>
      <c r="B178" t="s">
        <v>1817</v>
      </c>
    </row>
    <row r="179" spans="1:2" x14ac:dyDescent="0.25">
      <c r="A179" t="s">
        <v>1972</v>
      </c>
      <c r="B179" t="s">
        <v>1813</v>
      </c>
    </row>
    <row r="180" spans="1:2" x14ac:dyDescent="0.25">
      <c r="A180" t="s">
        <v>1977</v>
      </c>
      <c r="B180" t="s">
        <v>1815</v>
      </c>
    </row>
    <row r="181" spans="1:2" x14ac:dyDescent="0.25">
      <c r="A181" t="s">
        <v>1982</v>
      </c>
      <c r="B181" t="s">
        <v>77</v>
      </c>
    </row>
    <row r="182" spans="1:2" x14ac:dyDescent="0.25">
      <c r="A182" t="s">
        <v>1987</v>
      </c>
      <c r="B182" t="s">
        <v>1745</v>
      </c>
    </row>
    <row r="183" spans="1:2" x14ac:dyDescent="0.25">
      <c r="A183" t="s">
        <v>44</v>
      </c>
      <c r="B183" t="s">
        <v>25</v>
      </c>
    </row>
    <row r="184" spans="1:2" x14ac:dyDescent="0.25">
      <c r="A184" t="s">
        <v>45</v>
      </c>
      <c r="B184" t="s">
        <v>26</v>
      </c>
    </row>
    <row r="185" spans="1:2" x14ac:dyDescent="0.25">
      <c r="A185" t="s">
        <v>46</v>
      </c>
      <c r="B185" t="s">
        <v>27</v>
      </c>
    </row>
    <row r="186" spans="1:2" x14ac:dyDescent="0.25">
      <c r="A186" t="s">
        <v>47</v>
      </c>
      <c r="B186" t="s">
        <v>28</v>
      </c>
    </row>
    <row r="187" spans="1:2" x14ac:dyDescent="0.25">
      <c r="A187" t="s">
        <v>48</v>
      </c>
      <c r="B187" t="s">
        <v>29</v>
      </c>
    </row>
    <row r="188" spans="1:2" x14ac:dyDescent="0.25">
      <c r="A188" t="s">
        <v>49</v>
      </c>
      <c r="B188" t="s">
        <v>30</v>
      </c>
    </row>
    <row r="189" spans="1:2" x14ac:dyDescent="0.25">
      <c r="A189" t="s">
        <v>50</v>
      </c>
      <c r="B189" t="s">
        <v>31</v>
      </c>
    </row>
    <row r="190" spans="1:2" x14ac:dyDescent="0.25">
      <c r="A190" t="s">
        <v>51</v>
      </c>
      <c r="B190" t="s">
        <v>32</v>
      </c>
    </row>
    <row r="191" spans="1:2" x14ac:dyDescent="0.25">
      <c r="A191" t="s">
        <v>52</v>
      </c>
      <c r="B191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5520E-1291-4974-973E-BC61FC7D4F19}">
  <dimension ref="A1:M1206"/>
  <sheetViews>
    <sheetView tabSelected="1" zoomScaleNormal="100" workbookViewId="0"/>
  </sheetViews>
  <sheetFormatPr defaultRowHeight="15" x14ac:dyDescent="0.25"/>
  <cols>
    <col min="1" max="1" width="48.5703125" customWidth="1"/>
    <col min="3" max="3" width="20.5703125" customWidth="1"/>
    <col min="6" max="6" width="36.5703125" customWidth="1"/>
    <col min="8" max="8" width="19.42578125" customWidth="1"/>
    <col min="10" max="10" width="16.85546875" customWidth="1"/>
  </cols>
  <sheetData>
    <row r="1" spans="1:13" x14ac:dyDescent="0.25">
      <c r="A1" s="6" t="s">
        <v>92</v>
      </c>
    </row>
    <row r="3" spans="1:13" x14ac:dyDescent="0.25">
      <c r="A3" s="6" t="s">
        <v>846</v>
      </c>
      <c r="C3" s="6" t="s">
        <v>1209</v>
      </c>
      <c r="F3" s="6" t="s">
        <v>845</v>
      </c>
      <c r="H3" s="6" t="s">
        <v>846</v>
      </c>
      <c r="J3" s="6" t="s">
        <v>1230</v>
      </c>
      <c r="K3" s="6"/>
      <c r="M3" s="6" t="s">
        <v>845</v>
      </c>
    </row>
    <row r="4" spans="1:13" x14ac:dyDescent="0.25">
      <c r="A4" s="5" t="s">
        <v>53</v>
      </c>
      <c r="C4" s="6" t="s">
        <v>54</v>
      </c>
      <c r="D4" s="6" t="s">
        <v>93</v>
      </c>
      <c r="F4" s="5" t="s">
        <v>53</v>
      </c>
      <c r="J4" s="6" t="s">
        <v>14</v>
      </c>
      <c r="K4" s="6" t="s">
        <v>1231</v>
      </c>
    </row>
    <row r="5" spans="1:13" x14ac:dyDescent="0.25">
      <c r="A5" s="7" t="str">
        <f>'Sector map Create'!D5</f>
        <v>Crop Agriculture</v>
      </c>
      <c r="B5" s="7"/>
      <c r="C5" s="7" t="str">
        <f>'Sector map Create'!F5</f>
        <v>ccrop</v>
      </c>
      <c r="D5" t="s">
        <v>94</v>
      </c>
      <c r="F5" s="2" t="s">
        <v>1239</v>
      </c>
      <c r="H5" t="str">
        <f>'Region map Create'!D5</f>
        <v>Australia and Newzeland</v>
      </c>
      <c r="J5" t="str">
        <f>'Region map Create'!C5</f>
        <v>ausnz</v>
      </c>
      <c r="K5" s="2" t="s">
        <v>909</v>
      </c>
      <c r="M5" s="4" t="s">
        <v>910</v>
      </c>
    </row>
    <row r="6" spans="1:13" x14ac:dyDescent="0.25">
      <c r="A6" s="7" t="str">
        <f>'Sector map Create'!D6</f>
        <v>Crop Agriculture</v>
      </c>
      <c r="B6" s="7"/>
      <c r="C6" s="7" t="str">
        <f>'Sector map Create'!F6</f>
        <v>ccrop</v>
      </c>
      <c r="D6" t="s">
        <v>95</v>
      </c>
      <c r="F6" s="2" t="s">
        <v>1240</v>
      </c>
      <c r="H6" t="str">
        <f>'Region map Create'!D6</f>
        <v>Australia and Newzeland</v>
      </c>
      <c r="J6" t="str">
        <f>'Region map Create'!C6</f>
        <v>ausnz</v>
      </c>
      <c r="K6" s="2" t="s">
        <v>911</v>
      </c>
      <c r="M6" s="4" t="s">
        <v>912</v>
      </c>
    </row>
    <row r="7" spans="1:13" x14ac:dyDescent="0.25">
      <c r="A7" s="7" t="str">
        <f>'Sector map Create'!D7</f>
        <v>Crop Agriculture</v>
      </c>
      <c r="B7" s="7"/>
      <c r="C7" s="7" t="str">
        <f>'Sector map Create'!F7</f>
        <v>ccrop</v>
      </c>
      <c r="D7" t="s">
        <v>96</v>
      </c>
      <c r="F7" s="2" t="s">
        <v>1241</v>
      </c>
      <c r="H7" t="str">
        <f>'Region map Create'!D7</f>
        <v>Australia and Newzeland</v>
      </c>
      <c r="J7" t="str">
        <f>'Region map Create'!C7</f>
        <v>ausnz</v>
      </c>
      <c r="K7" s="2" t="s">
        <v>913</v>
      </c>
      <c r="M7" s="4" t="s">
        <v>914</v>
      </c>
    </row>
    <row r="8" spans="1:13" x14ac:dyDescent="0.25">
      <c r="A8" s="7" t="str">
        <f>'Sector map Create'!D8</f>
        <v>Oil seeds and vegetables</v>
      </c>
      <c r="B8" s="7"/>
      <c r="C8" s="7" t="str">
        <f>'Sector map Create'!F8</f>
        <v>cocrp</v>
      </c>
      <c r="D8" t="s">
        <v>97</v>
      </c>
      <c r="F8" s="2" t="s">
        <v>1242</v>
      </c>
      <c r="H8" t="str">
        <f>'Region map Create'!D8</f>
        <v>China and Hong Kong</v>
      </c>
      <c r="J8" t="str">
        <f>'Region map Create'!C8</f>
        <v>chin</v>
      </c>
      <c r="K8" s="2" t="s">
        <v>915</v>
      </c>
      <c r="M8" s="4" t="s">
        <v>916</v>
      </c>
    </row>
    <row r="9" spans="1:13" x14ac:dyDescent="0.25">
      <c r="A9" s="7" t="str">
        <f>'Sector map Create'!D9</f>
        <v>Oil seeds and vegetables</v>
      </c>
      <c r="B9" s="7"/>
      <c r="C9" s="7" t="str">
        <f>'Sector map Create'!F9</f>
        <v>cocrp</v>
      </c>
      <c r="D9" t="s">
        <v>98</v>
      </c>
      <c r="F9" s="2" t="s">
        <v>1243</v>
      </c>
      <c r="H9" t="str">
        <f>'Region map Create'!D9</f>
        <v>China and Hong Kong</v>
      </c>
      <c r="J9" t="str">
        <f>'Region map Create'!C9</f>
        <v>chin</v>
      </c>
      <c r="K9" s="2" t="s">
        <v>917</v>
      </c>
      <c r="M9" s="4" t="s">
        <v>918</v>
      </c>
    </row>
    <row r="10" spans="1:13" x14ac:dyDescent="0.25">
      <c r="A10" s="7" t="str">
        <f>'Sector map Create'!D10</f>
        <v>Oil seeds and vegetables</v>
      </c>
      <c r="B10" s="7"/>
      <c r="C10" s="7" t="str">
        <f>'Sector map Create'!F10</f>
        <v>cocrp</v>
      </c>
      <c r="D10" t="s">
        <v>99</v>
      </c>
      <c r="F10" s="2" t="s">
        <v>1244</v>
      </c>
      <c r="H10" t="str">
        <f>'Region map Create'!D10</f>
        <v>Japan and Korea</v>
      </c>
      <c r="J10" t="str">
        <f>'Region map Create'!C10</f>
        <v>jpnk</v>
      </c>
      <c r="K10" s="2" t="s">
        <v>919</v>
      </c>
      <c r="M10" s="4" t="s">
        <v>920</v>
      </c>
    </row>
    <row r="11" spans="1:13" x14ac:dyDescent="0.25">
      <c r="A11" s="7" t="str">
        <f>'Sector map Create'!D11</f>
        <v>Oil seeds and vegetables</v>
      </c>
      <c r="B11" s="7"/>
      <c r="C11" s="7" t="str">
        <f>'Sector map Create'!F11</f>
        <v>cocrp</v>
      </c>
      <c r="D11" t="s">
        <v>100</v>
      </c>
      <c r="F11" s="2" t="s">
        <v>1245</v>
      </c>
      <c r="H11" t="str">
        <f>'Region map Create'!D11</f>
        <v>Japan and Korea</v>
      </c>
      <c r="J11" t="str">
        <f>'Region map Create'!C11</f>
        <v>jpnk</v>
      </c>
      <c r="K11" s="2" t="s">
        <v>921</v>
      </c>
      <c r="M11" s="4" t="s">
        <v>922</v>
      </c>
    </row>
    <row r="12" spans="1:13" x14ac:dyDescent="0.25">
      <c r="A12" s="7" t="str">
        <f>'Sector map Create'!D12</f>
        <v>Oil seeds and vegetables</v>
      </c>
      <c r="B12" s="7"/>
      <c r="C12" s="7" t="str">
        <f>'Sector map Create'!F12</f>
        <v>cocrp</v>
      </c>
      <c r="D12" t="s">
        <v>101</v>
      </c>
      <c r="F12" s="2" t="s">
        <v>1246</v>
      </c>
      <c r="H12" t="str">
        <f>'Region map Create'!D12</f>
        <v>Rest of Asia</v>
      </c>
      <c r="J12" t="str">
        <f>'Region map Create'!C12</f>
        <v>rasia</v>
      </c>
      <c r="K12" s="2" t="s">
        <v>923</v>
      </c>
      <c r="M12" s="4" t="s">
        <v>924</v>
      </c>
    </row>
    <row r="13" spans="1:13" x14ac:dyDescent="0.25">
      <c r="A13" s="7" t="str">
        <f>'Sector map Create'!D13</f>
        <v>Animal Agriculture</v>
      </c>
      <c r="B13" s="7"/>
      <c r="C13" s="7" t="str">
        <f>'Sector map Create'!F13</f>
        <v>canim</v>
      </c>
      <c r="D13" t="s">
        <v>102</v>
      </c>
      <c r="F13" s="2" t="s">
        <v>1247</v>
      </c>
      <c r="H13" t="str">
        <f>'Region map Create'!D13</f>
        <v>Rest of Asia</v>
      </c>
      <c r="J13" t="str">
        <f>'Region map Create'!C13</f>
        <v>rasia</v>
      </c>
      <c r="K13" s="2" t="s">
        <v>925</v>
      </c>
      <c r="M13" s="4" t="s">
        <v>926</v>
      </c>
    </row>
    <row r="14" spans="1:13" x14ac:dyDescent="0.25">
      <c r="A14" s="7" t="str">
        <f>'Sector map Create'!D14</f>
        <v>Animal Agriculture</v>
      </c>
      <c r="B14" s="7"/>
      <c r="C14" s="7" t="str">
        <f>'Sector map Create'!F14</f>
        <v>canim</v>
      </c>
      <c r="D14" t="s">
        <v>103</v>
      </c>
      <c r="F14" s="2" t="s">
        <v>1248</v>
      </c>
      <c r="H14" t="str">
        <f>'Region map Create'!D14</f>
        <v>Rest of Asia</v>
      </c>
      <c r="J14" t="str">
        <f>'Region map Create'!C14</f>
        <v>rasia</v>
      </c>
      <c r="K14" s="2" t="s">
        <v>927</v>
      </c>
      <c r="M14" s="4" t="s">
        <v>928</v>
      </c>
    </row>
    <row r="15" spans="1:13" x14ac:dyDescent="0.25">
      <c r="A15" s="7" t="str">
        <f>'Sector map Create'!D15</f>
        <v>Animal Agriculture</v>
      </c>
      <c r="B15" s="7"/>
      <c r="C15" s="7" t="str">
        <f>'Sector map Create'!F15</f>
        <v>canim</v>
      </c>
      <c r="D15" t="s">
        <v>104</v>
      </c>
      <c r="F15" s="2" t="s">
        <v>1249</v>
      </c>
      <c r="H15" t="str">
        <f>'Region map Create'!D15</f>
        <v>Rest of Asia</v>
      </c>
      <c r="J15" t="str">
        <f>'Region map Create'!C15</f>
        <v>rasia</v>
      </c>
      <c r="K15" s="2" t="s">
        <v>929</v>
      </c>
      <c r="M15" s="4" t="s">
        <v>1301</v>
      </c>
    </row>
    <row r="16" spans="1:13" x14ac:dyDescent="0.25">
      <c r="A16" s="7" t="str">
        <f>'Sector map Create'!D16</f>
        <v>Animal Agriculture</v>
      </c>
      <c r="B16" s="7"/>
      <c r="C16" s="7" t="str">
        <f>'Sector map Create'!F16</f>
        <v>canim</v>
      </c>
      <c r="D16" t="s">
        <v>105</v>
      </c>
      <c r="F16" s="2" t="s">
        <v>1250</v>
      </c>
      <c r="H16" t="str">
        <f>'Region map Create'!D16</f>
        <v>Rest of Asia</v>
      </c>
      <c r="J16" t="str">
        <f>'Region map Create'!C16</f>
        <v>rasia</v>
      </c>
      <c r="K16" s="2" t="s">
        <v>930</v>
      </c>
      <c r="M16" s="4" t="s">
        <v>931</v>
      </c>
    </row>
    <row r="17" spans="1:13" x14ac:dyDescent="0.25">
      <c r="A17" s="7" t="str">
        <f>'Sector map Create'!D17</f>
        <v>Crop Agriculture</v>
      </c>
      <c r="B17" s="7"/>
      <c r="C17" s="7" t="str">
        <f>'Sector map Create'!F17</f>
        <v>ccrop</v>
      </c>
      <c r="D17" t="s">
        <v>106</v>
      </c>
      <c r="F17" s="2" t="s">
        <v>1251</v>
      </c>
      <c r="H17" t="str">
        <f>'Region map Create'!D17</f>
        <v>Rest of Asia</v>
      </c>
      <c r="J17" t="str">
        <f>'Region map Create'!C17</f>
        <v>rasia</v>
      </c>
      <c r="K17" s="2" t="s">
        <v>932</v>
      </c>
      <c r="M17" s="4" t="s">
        <v>933</v>
      </c>
    </row>
    <row r="18" spans="1:13" x14ac:dyDescent="0.25">
      <c r="A18" s="7" t="str">
        <f>'Sector map Create'!D18</f>
        <v>Animal Agriculture</v>
      </c>
      <c r="B18" s="7"/>
      <c r="C18" s="7" t="str">
        <f>'Sector map Create'!F18</f>
        <v>canim</v>
      </c>
      <c r="D18" t="s">
        <v>107</v>
      </c>
      <c r="F18" s="2" t="s">
        <v>1252</v>
      </c>
      <c r="H18" t="str">
        <f>'Region map Create'!D18</f>
        <v>Rest of Asia</v>
      </c>
      <c r="J18" t="str">
        <f>'Region map Create'!C18</f>
        <v>rasia</v>
      </c>
      <c r="K18" s="2" t="s">
        <v>934</v>
      </c>
      <c r="M18" s="4" t="s">
        <v>935</v>
      </c>
    </row>
    <row r="19" spans="1:13" x14ac:dyDescent="0.25">
      <c r="A19" s="7" t="str">
        <f>'Sector map Create'!D19</f>
        <v>Natural resources and mining</v>
      </c>
      <c r="B19" s="7"/>
      <c r="C19" s="7" t="str">
        <f>'Sector map Create'!F19</f>
        <v>cmine</v>
      </c>
      <c r="D19" t="s">
        <v>108</v>
      </c>
      <c r="F19" s="2" t="s">
        <v>1253</v>
      </c>
      <c r="H19" t="str">
        <f>'Region map Create'!D19</f>
        <v>Rest of Asia</v>
      </c>
      <c r="J19" t="str">
        <f>'Region map Create'!C19</f>
        <v>rasia</v>
      </c>
      <c r="K19" s="2" t="s">
        <v>936</v>
      </c>
      <c r="M19" s="4" t="s">
        <v>937</v>
      </c>
    </row>
    <row r="20" spans="1:13" x14ac:dyDescent="0.25">
      <c r="A20" s="7" t="str">
        <f>'Sector map Create'!D20</f>
        <v>Oil and gas</v>
      </c>
      <c r="B20" s="7"/>
      <c r="C20" s="7" t="str">
        <f>'Sector map Create'!F20</f>
        <v>coil_gas</v>
      </c>
      <c r="D20" t="s">
        <v>109</v>
      </c>
      <c r="F20" s="2" t="s">
        <v>1254</v>
      </c>
      <c r="H20" t="str">
        <f>'Region map Create'!D20</f>
        <v>Rest of Asia</v>
      </c>
      <c r="J20" t="str">
        <f>'Region map Create'!C20</f>
        <v>rasia</v>
      </c>
      <c r="K20" s="2" t="s">
        <v>938</v>
      </c>
      <c r="M20" s="4" t="s">
        <v>939</v>
      </c>
    </row>
    <row r="21" spans="1:13" x14ac:dyDescent="0.25">
      <c r="A21" s="7" t="str">
        <f>'Sector map Create'!D21</f>
        <v>Oil and gas</v>
      </c>
      <c r="B21" s="7"/>
      <c r="C21" s="7" t="str">
        <f>'Sector map Create'!F21</f>
        <v>coil_gas</v>
      </c>
      <c r="D21" t="s">
        <v>110</v>
      </c>
      <c r="F21" s="2" t="s">
        <v>1255</v>
      </c>
      <c r="H21" t="str">
        <f>'Region map Create'!D21</f>
        <v>Rest of Asia</v>
      </c>
      <c r="J21" t="str">
        <f>'Region map Create'!C21</f>
        <v>rasia</v>
      </c>
      <c r="K21" s="2" t="s">
        <v>940</v>
      </c>
      <c r="M21" s="4" t="s">
        <v>941</v>
      </c>
    </row>
    <row r="22" spans="1:13" x14ac:dyDescent="0.25">
      <c r="A22" s="7" t="str">
        <f>'Sector map Create'!D22</f>
        <v>Natural resources and mining</v>
      </c>
      <c r="B22" s="7"/>
      <c r="C22" s="7" t="str">
        <f>'Sector map Create'!F22</f>
        <v>cmine</v>
      </c>
      <c r="D22" t="s">
        <v>1303</v>
      </c>
      <c r="F22" s="2" t="s">
        <v>1256</v>
      </c>
      <c r="H22" t="str">
        <f>'Region map Create'!D22</f>
        <v>Rest of Asia</v>
      </c>
      <c r="J22" t="str">
        <f>'Region map Create'!C22</f>
        <v>rasia</v>
      </c>
      <c r="K22" s="2" t="s">
        <v>942</v>
      </c>
      <c r="M22" s="4" t="s">
        <v>943</v>
      </c>
    </row>
    <row r="23" spans="1:13" x14ac:dyDescent="0.25">
      <c r="A23" s="7" t="str">
        <f>'Sector map Create'!D23</f>
        <v>Livestock Food Products</v>
      </c>
      <c r="B23" s="7"/>
      <c r="C23" s="7" t="str">
        <f>'Sector map Create'!F23</f>
        <v>clsfod</v>
      </c>
      <c r="D23" t="s">
        <v>111</v>
      </c>
      <c r="F23" s="2" t="s">
        <v>1735</v>
      </c>
      <c r="H23" t="str">
        <f>'Region map Create'!D23</f>
        <v>Rest of Asia</v>
      </c>
      <c r="J23" t="str">
        <f>'Region map Create'!C23</f>
        <v>rasia</v>
      </c>
      <c r="K23" s="2" t="s">
        <v>944</v>
      </c>
      <c r="M23" s="4" t="s">
        <v>945</v>
      </c>
    </row>
    <row r="24" spans="1:13" x14ac:dyDescent="0.25">
      <c r="A24" s="7" t="str">
        <f>'Sector map Create'!D24</f>
        <v>Livestock Food Products</v>
      </c>
      <c r="B24" s="7"/>
      <c r="C24" s="7" t="str">
        <f>'Sector map Create'!F24</f>
        <v>clsfod</v>
      </c>
      <c r="D24" t="s">
        <v>112</v>
      </c>
      <c r="F24" s="2" t="s">
        <v>1258</v>
      </c>
      <c r="H24" t="str">
        <f>'Region map Create'!D24</f>
        <v>Rest of Asia</v>
      </c>
      <c r="J24" t="str">
        <f>'Region map Create'!C24</f>
        <v>rasia</v>
      </c>
      <c r="K24" s="2" t="s">
        <v>946</v>
      </c>
      <c r="M24" s="4" t="s">
        <v>947</v>
      </c>
    </row>
    <row r="25" spans="1:13" x14ac:dyDescent="0.25">
      <c r="A25" s="7" t="str">
        <f>'Sector map Create'!D25</f>
        <v>Other food products</v>
      </c>
      <c r="B25" s="7"/>
      <c r="C25" s="7" t="str">
        <f>'Sector map Create'!F25</f>
        <v>cofod</v>
      </c>
      <c r="D25" t="s">
        <v>113</v>
      </c>
      <c r="F25" s="2" t="s">
        <v>1259</v>
      </c>
      <c r="H25" t="str">
        <f>'Region map Create'!D25</f>
        <v>Rest of Asia</v>
      </c>
      <c r="J25" t="str">
        <f>'Region map Create'!C25</f>
        <v>rasia</v>
      </c>
      <c r="K25" s="2" t="s">
        <v>948</v>
      </c>
      <c r="M25" s="4" t="s">
        <v>949</v>
      </c>
    </row>
    <row r="26" spans="1:13" x14ac:dyDescent="0.25">
      <c r="A26" s="7" t="str">
        <f>'Sector map Create'!D26</f>
        <v>Other food products</v>
      </c>
      <c r="B26" s="7"/>
      <c r="C26" s="7" t="str">
        <f>'Sector map Create'!F26</f>
        <v>cofod</v>
      </c>
      <c r="D26" t="s">
        <v>114</v>
      </c>
      <c r="F26" s="2" t="s">
        <v>1260</v>
      </c>
      <c r="H26" t="str">
        <f>'Region map Create'!D26</f>
        <v>India</v>
      </c>
      <c r="J26" t="str">
        <f>'Region map Create'!C26</f>
        <v>indi</v>
      </c>
      <c r="K26" s="2" t="s">
        <v>950</v>
      </c>
      <c r="M26" s="4" t="s">
        <v>63</v>
      </c>
    </row>
    <row r="27" spans="1:13" x14ac:dyDescent="0.25">
      <c r="A27" s="7" t="str">
        <f>'Sector map Create'!D27</f>
        <v>Other food products</v>
      </c>
      <c r="B27" s="7"/>
      <c r="C27" s="7" t="str">
        <f>'Sector map Create'!F27</f>
        <v>cofod</v>
      </c>
      <c r="D27" t="s">
        <v>115</v>
      </c>
      <c r="F27" s="2" t="s">
        <v>1261</v>
      </c>
      <c r="H27" t="str">
        <f>'Region map Create'!D27</f>
        <v>Rest of Asia</v>
      </c>
      <c r="J27" t="str">
        <f>'Region map Create'!C27</f>
        <v>rasia</v>
      </c>
      <c r="K27" s="2" t="s">
        <v>951</v>
      </c>
      <c r="M27" s="4" t="s">
        <v>952</v>
      </c>
    </row>
    <row r="28" spans="1:13" x14ac:dyDescent="0.25">
      <c r="A28" s="7" t="str">
        <f>'Sector map Create'!D28</f>
        <v>Other food products</v>
      </c>
      <c r="B28" s="7"/>
      <c r="C28" s="7" t="str">
        <f>'Sector map Create'!F28</f>
        <v>cofod</v>
      </c>
      <c r="D28" t="s">
        <v>116</v>
      </c>
      <c r="F28" s="2" t="s">
        <v>1262</v>
      </c>
      <c r="H28" t="str">
        <f>'Region map Create'!D28</f>
        <v>Rest of Asia</v>
      </c>
      <c r="J28" t="str">
        <f>'Region map Create'!C28</f>
        <v>rasia</v>
      </c>
      <c r="K28" s="2" t="s">
        <v>953</v>
      </c>
      <c r="M28" s="4" t="s">
        <v>954</v>
      </c>
    </row>
    <row r="29" spans="1:13" x14ac:dyDescent="0.25">
      <c r="A29" s="7" t="str">
        <f>'Sector map Create'!D29</f>
        <v>Other food products</v>
      </c>
      <c r="B29" s="7"/>
      <c r="C29" s="7" t="str">
        <f>'Sector map Create'!F29</f>
        <v>cofod</v>
      </c>
      <c r="D29" t="s">
        <v>117</v>
      </c>
      <c r="F29" s="2" t="s">
        <v>1263</v>
      </c>
      <c r="H29" t="str">
        <f>'Region map Create'!D29</f>
        <v>Rest of Asia</v>
      </c>
      <c r="J29" t="str">
        <f>'Region map Create'!C29</f>
        <v>rasia</v>
      </c>
      <c r="K29" s="2" t="s">
        <v>955</v>
      </c>
      <c r="M29" s="4" t="s">
        <v>956</v>
      </c>
    </row>
    <row r="30" spans="1:13" x14ac:dyDescent="0.25">
      <c r="A30" s="7" t="str">
        <f>'Sector map Create'!D30</f>
        <v>Other food products</v>
      </c>
      <c r="B30" s="7"/>
      <c r="C30" s="7" t="str">
        <f>'Sector map Create'!F30</f>
        <v>cofod</v>
      </c>
      <c r="D30" t="s">
        <v>118</v>
      </c>
      <c r="F30" s="2" t="s">
        <v>1264</v>
      </c>
      <c r="H30" t="str">
        <f>'Region map Create'!D30</f>
        <v>Rest of Asia</v>
      </c>
      <c r="J30" t="str">
        <f>'Region map Create'!C30</f>
        <v>rasia</v>
      </c>
      <c r="K30" s="2" t="s">
        <v>957</v>
      </c>
      <c r="M30" s="4" t="s">
        <v>958</v>
      </c>
    </row>
    <row r="31" spans="1:13" x14ac:dyDescent="0.25">
      <c r="A31" s="7" t="str">
        <f>'Sector map Create'!D31</f>
        <v>Textiles</v>
      </c>
      <c r="B31" s="7"/>
      <c r="C31" s="7" t="str">
        <f>'Sector map Create'!F31</f>
        <v>ctex</v>
      </c>
      <c r="D31" t="s">
        <v>119</v>
      </c>
      <c r="F31" s="2" t="s">
        <v>1265</v>
      </c>
      <c r="H31" t="str">
        <f>'Region map Create'!D31</f>
        <v>USA and Canada</v>
      </c>
      <c r="J31" t="str">
        <f>'Region map Create'!C31</f>
        <v>us_can</v>
      </c>
      <c r="K31" s="2" t="s">
        <v>959</v>
      </c>
      <c r="M31" s="4" t="s">
        <v>82</v>
      </c>
    </row>
    <row r="32" spans="1:13" x14ac:dyDescent="0.25">
      <c r="A32" s="7" t="str">
        <f>'Sector map Create'!D32</f>
        <v>Textiles</v>
      </c>
      <c r="B32" s="7"/>
      <c r="C32" s="7" t="str">
        <f>'Sector map Create'!F32</f>
        <v>ctex</v>
      </c>
      <c r="D32" t="s">
        <v>120</v>
      </c>
      <c r="F32" s="2" t="s">
        <v>1266</v>
      </c>
      <c r="H32" t="str">
        <f>'Region map Create'!D32</f>
        <v>USA and Canada</v>
      </c>
      <c r="J32" t="str">
        <f>'Region map Create'!C32</f>
        <v>us_can</v>
      </c>
      <c r="K32" s="2" t="s">
        <v>960</v>
      </c>
      <c r="M32" s="4" t="s">
        <v>961</v>
      </c>
    </row>
    <row r="33" spans="1:13" x14ac:dyDescent="0.25">
      <c r="A33" s="7" t="str">
        <f>'Sector map Create'!D33</f>
        <v>Textiles</v>
      </c>
      <c r="B33" s="7"/>
      <c r="C33" s="7" t="str">
        <f>'Sector map Create'!F33</f>
        <v>ctex</v>
      </c>
      <c r="D33" t="s">
        <v>121</v>
      </c>
      <c r="F33" s="2" t="s">
        <v>1267</v>
      </c>
      <c r="H33" t="str">
        <f>'Region map Create'!D33</f>
        <v>Rest of Americas</v>
      </c>
      <c r="J33" t="str">
        <f>'Region map Create'!C33</f>
        <v>ramer</v>
      </c>
      <c r="K33" s="2" t="s">
        <v>962</v>
      </c>
      <c r="M33" s="4" t="s">
        <v>84</v>
      </c>
    </row>
    <row r="34" spans="1:13" x14ac:dyDescent="0.25">
      <c r="A34" s="7" t="str">
        <f>'Sector map Create'!D34</f>
        <v>Other Manufacturing</v>
      </c>
      <c r="B34" s="7"/>
      <c r="C34" s="7" t="str">
        <f>'Sector map Create'!F34</f>
        <v>comanu</v>
      </c>
      <c r="D34" t="s">
        <v>122</v>
      </c>
      <c r="F34" s="2" t="s">
        <v>1268</v>
      </c>
      <c r="H34" t="str">
        <f>'Region map Create'!D34</f>
        <v>Rest of Americas</v>
      </c>
      <c r="J34" t="str">
        <f>'Region map Create'!C34</f>
        <v>ramer</v>
      </c>
      <c r="K34" s="2" t="s">
        <v>963</v>
      </c>
      <c r="M34" s="4" t="s">
        <v>964</v>
      </c>
    </row>
    <row r="35" spans="1:13" x14ac:dyDescent="0.25">
      <c r="A35" s="7" t="str">
        <f>'Sector map Create'!D35</f>
        <v>Other Manufacturing</v>
      </c>
      <c r="B35" s="7"/>
      <c r="C35" s="7" t="str">
        <f>'Sector map Create'!F35</f>
        <v>comanu</v>
      </c>
      <c r="D35" t="s">
        <v>123</v>
      </c>
      <c r="F35" s="2" t="s">
        <v>1269</v>
      </c>
      <c r="H35" t="str">
        <f>'Region map Create'!D35</f>
        <v>Rest of Americas</v>
      </c>
      <c r="J35" t="str">
        <f>'Region map Create'!C35</f>
        <v>ramer</v>
      </c>
      <c r="K35" s="2" t="s">
        <v>965</v>
      </c>
      <c r="M35" s="4" t="s">
        <v>966</v>
      </c>
    </row>
    <row r="36" spans="1:13" x14ac:dyDescent="0.25">
      <c r="A36" s="7" t="str">
        <f>'Sector map Create'!D36</f>
        <v>Chemicals</v>
      </c>
      <c r="B36" s="7"/>
      <c r="C36" s="7" t="str">
        <f>'Sector map Create'!F36</f>
        <v>cchem</v>
      </c>
      <c r="D36" t="s">
        <v>124</v>
      </c>
      <c r="F36" s="2" t="s">
        <v>1270</v>
      </c>
      <c r="H36" t="str">
        <f>'Region map Create'!D36</f>
        <v>Rest of Americas</v>
      </c>
      <c r="J36" t="str">
        <f>'Region map Create'!C36</f>
        <v>ramer</v>
      </c>
      <c r="K36" s="2" t="s">
        <v>967</v>
      </c>
      <c r="M36" s="4" t="s">
        <v>968</v>
      </c>
    </row>
    <row r="37" spans="1:13" x14ac:dyDescent="0.25">
      <c r="A37" s="7" t="str">
        <f>'Sector map Create'!D37</f>
        <v>Chemicals</v>
      </c>
      <c r="B37" s="7"/>
      <c r="C37" s="7" t="str">
        <f>'Sector map Create'!F37</f>
        <v>cchem</v>
      </c>
      <c r="D37" t="s">
        <v>1304</v>
      </c>
      <c r="F37" s="2" t="s">
        <v>1271</v>
      </c>
      <c r="H37" t="str">
        <f>'Region map Create'!D37</f>
        <v>Rest of Americas</v>
      </c>
      <c r="J37" t="str">
        <f>'Region map Create'!C37</f>
        <v>ramer</v>
      </c>
      <c r="K37" s="2" t="s">
        <v>969</v>
      </c>
      <c r="M37" s="4" t="s">
        <v>85</v>
      </c>
    </row>
    <row r="38" spans="1:13" x14ac:dyDescent="0.25">
      <c r="A38" s="7" t="str">
        <f>'Sector map Create'!D38</f>
        <v>Other Manufacturing</v>
      </c>
      <c r="B38" s="7"/>
      <c r="C38" s="7" t="str">
        <f>'Sector map Create'!F38</f>
        <v>comanu</v>
      </c>
      <c r="D38" t="s">
        <v>125</v>
      </c>
      <c r="F38" s="2" t="s">
        <v>1272</v>
      </c>
      <c r="H38" t="str">
        <f>'Region map Create'!D38</f>
        <v>Rest of Americas</v>
      </c>
      <c r="J38" t="str">
        <f>'Region map Create'!C38</f>
        <v>ramer</v>
      </c>
      <c r="K38" s="2" t="s">
        <v>970</v>
      </c>
      <c r="M38" s="4" t="s">
        <v>971</v>
      </c>
    </row>
    <row r="39" spans="1:13" x14ac:dyDescent="0.25">
      <c r="A39" s="7" t="str">
        <f>'Sector map Create'!D39</f>
        <v>Metal products</v>
      </c>
      <c r="B39" s="7"/>
      <c r="C39" s="7" t="str">
        <f>'Sector map Create'!F39</f>
        <v>cmets</v>
      </c>
      <c r="D39" t="s">
        <v>126</v>
      </c>
      <c r="F39" s="2" t="s">
        <v>1273</v>
      </c>
      <c r="H39" t="str">
        <f>'Region map Create'!D39</f>
        <v>Rest of Americas</v>
      </c>
      <c r="J39" t="str">
        <f>'Region map Create'!C39</f>
        <v>ramer</v>
      </c>
      <c r="K39" s="2" t="s">
        <v>972</v>
      </c>
      <c r="M39" s="4" t="s">
        <v>973</v>
      </c>
    </row>
    <row r="40" spans="1:13" x14ac:dyDescent="0.25">
      <c r="A40" s="7" t="str">
        <f>'Sector map Create'!D40</f>
        <v>Metal products</v>
      </c>
      <c r="B40" s="7"/>
      <c r="C40" s="7" t="str">
        <f>'Sector map Create'!F40</f>
        <v>cmets</v>
      </c>
      <c r="D40" t="s">
        <v>127</v>
      </c>
      <c r="F40" s="2" t="s">
        <v>1274</v>
      </c>
      <c r="H40" t="str">
        <f>'Region map Create'!D40</f>
        <v>Rest of Americas</v>
      </c>
      <c r="J40" t="str">
        <f>'Region map Create'!C40</f>
        <v>ramer</v>
      </c>
      <c r="K40" s="2" t="s">
        <v>974</v>
      </c>
      <c r="M40" s="4" t="s">
        <v>975</v>
      </c>
    </row>
    <row r="41" spans="1:13" x14ac:dyDescent="0.25">
      <c r="A41" s="7" t="str">
        <f>'Sector map Create'!D41</f>
        <v>Metal products</v>
      </c>
      <c r="B41" s="7"/>
      <c r="C41" s="7" t="str">
        <f>'Sector map Create'!F41</f>
        <v>cmets</v>
      </c>
      <c r="D41" t="s">
        <v>128</v>
      </c>
      <c r="F41" s="2" t="s">
        <v>1275</v>
      </c>
      <c r="H41" t="str">
        <f>'Region map Create'!D41</f>
        <v>Rest of Americas</v>
      </c>
      <c r="J41" t="str">
        <f>'Region map Create'!C41</f>
        <v>ramer</v>
      </c>
      <c r="K41" s="2" t="s">
        <v>976</v>
      </c>
      <c r="M41" s="4" t="s">
        <v>977</v>
      </c>
    </row>
    <row r="42" spans="1:13" x14ac:dyDescent="0.25">
      <c r="A42" s="7" t="str">
        <f>'Sector map Create'!D42</f>
        <v>Vehicles</v>
      </c>
      <c r="B42" s="7"/>
      <c r="C42" s="7" t="str">
        <f>'Sector map Create'!F42</f>
        <v>cveh</v>
      </c>
      <c r="D42" t="s">
        <v>131</v>
      </c>
      <c r="F42" s="2" t="s">
        <v>1276</v>
      </c>
      <c r="H42" t="str">
        <f>'Region map Create'!D42</f>
        <v>Rest of Americas</v>
      </c>
      <c r="J42" t="str">
        <f>'Region map Create'!C42</f>
        <v>ramer</v>
      </c>
      <c r="K42" s="2" t="s">
        <v>978</v>
      </c>
      <c r="M42" s="4" t="s">
        <v>979</v>
      </c>
    </row>
    <row r="43" spans="1:13" x14ac:dyDescent="0.25">
      <c r="A43" s="7" t="str">
        <f>'Sector map Create'!D43</f>
        <v>Vehicles</v>
      </c>
      <c r="B43" s="7"/>
      <c r="C43" s="7" t="str">
        <f>'Sector map Create'!F43</f>
        <v>cveh</v>
      </c>
      <c r="D43" t="s">
        <v>132</v>
      </c>
      <c r="F43" s="2" t="s">
        <v>1277</v>
      </c>
      <c r="H43" t="str">
        <f>'Region map Create'!D43</f>
        <v>Rest of Americas</v>
      </c>
      <c r="J43" t="str">
        <f>'Region map Create'!C43</f>
        <v>ramer</v>
      </c>
      <c r="K43" s="2" t="s">
        <v>980</v>
      </c>
      <c r="M43" s="4" t="s">
        <v>981</v>
      </c>
    </row>
    <row r="44" spans="1:13" x14ac:dyDescent="0.25">
      <c r="A44" s="7" t="str">
        <f>'Sector map Create'!D44</f>
        <v>Electronics and Machinery</v>
      </c>
      <c r="B44" s="7"/>
      <c r="C44" s="7" t="str">
        <f>'Sector map Create'!F44</f>
        <v>cmequip</v>
      </c>
      <c r="D44" t="s">
        <v>129</v>
      </c>
      <c r="F44" s="2" t="s">
        <v>1278</v>
      </c>
      <c r="H44" t="str">
        <f>'Region map Create'!D44</f>
        <v>Rest of Americas</v>
      </c>
      <c r="J44" t="str">
        <f>'Region map Create'!C44</f>
        <v>ramer</v>
      </c>
      <c r="K44" s="2" t="s">
        <v>982</v>
      </c>
      <c r="M44" s="4" t="s">
        <v>983</v>
      </c>
    </row>
    <row r="45" spans="1:13" x14ac:dyDescent="0.25">
      <c r="A45" s="7" t="str">
        <f>'Sector map Create'!D45</f>
        <v>Electronics and Machinery</v>
      </c>
      <c r="B45" s="7"/>
      <c r="C45" s="7" t="str">
        <f>'Sector map Create'!F45</f>
        <v>cmequip</v>
      </c>
      <c r="D45" t="s">
        <v>130</v>
      </c>
      <c r="F45" s="2" t="s">
        <v>1279</v>
      </c>
      <c r="H45" t="str">
        <f>'Region map Create'!D45</f>
        <v>Rest of Americas</v>
      </c>
      <c r="J45" t="str">
        <f>'Region map Create'!C45</f>
        <v>ramer</v>
      </c>
      <c r="K45" s="2" t="s">
        <v>984</v>
      </c>
      <c r="M45" s="4" t="s">
        <v>985</v>
      </c>
    </row>
    <row r="46" spans="1:13" x14ac:dyDescent="0.25">
      <c r="A46" s="7" t="str">
        <f>'Sector map Create'!D46</f>
        <v>Other Manufacturing</v>
      </c>
      <c r="B46" s="7"/>
      <c r="C46" s="7" t="str">
        <f>'Sector map Create'!F46</f>
        <v>comanu</v>
      </c>
      <c r="D46" t="s">
        <v>133</v>
      </c>
      <c r="F46" s="2" t="s">
        <v>1280</v>
      </c>
      <c r="H46" t="str">
        <f>'Region map Create'!D46</f>
        <v>Rest of Americas</v>
      </c>
      <c r="J46" t="str">
        <f>'Region map Create'!C46</f>
        <v>ramer</v>
      </c>
      <c r="K46" s="2" t="s">
        <v>986</v>
      </c>
      <c r="M46" s="4" t="s">
        <v>987</v>
      </c>
    </row>
    <row r="47" spans="1:13" x14ac:dyDescent="0.25">
      <c r="A47" s="7" t="str">
        <f>'Sector map Create'!D47</f>
        <v>Utilities</v>
      </c>
      <c r="B47" s="7"/>
      <c r="C47" s="7" t="str">
        <f>'Sector map Create'!F47</f>
        <v>cutil</v>
      </c>
      <c r="D47" t="s">
        <v>134</v>
      </c>
      <c r="F47" s="2" t="s">
        <v>1281</v>
      </c>
      <c r="H47" t="str">
        <f>'Region map Create'!D47</f>
        <v>Rest of Americas</v>
      </c>
      <c r="J47" t="str">
        <f>'Region map Create'!C47</f>
        <v>ramer</v>
      </c>
      <c r="K47" s="2" t="s">
        <v>988</v>
      </c>
      <c r="M47" s="4" t="s">
        <v>989</v>
      </c>
    </row>
    <row r="48" spans="1:13" x14ac:dyDescent="0.25">
      <c r="A48" s="7" t="str">
        <f>'Sector map Create'!D48</f>
        <v>Utilities</v>
      </c>
      <c r="B48" s="7"/>
      <c r="C48" s="7" t="str">
        <f>'Sector map Create'!F48</f>
        <v>cutil</v>
      </c>
      <c r="D48" t="s">
        <v>135</v>
      </c>
      <c r="F48" s="2" t="s">
        <v>1282</v>
      </c>
      <c r="H48" t="str">
        <f>'Region map Create'!D48</f>
        <v>Rest of Americas</v>
      </c>
      <c r="J48" t="str">
        <f>'Region map Create'!C48</f>
        <v>ramer</v>
      </c>
      <c r="K48" s="2" t="s">
        <v>990</v>
      </c>
      <c r="M48" s="4" t="s">
        <v>991</v>
      </c>
    </row>
    <row r="49" spans="1:13" x14ac:dyDescent="0.25">
      <c r="A49" s="7" t="str">
        <f>'Sector map Create'!D49</f>
        <v>Utilities</v>
      </c>
      <c r="B49" s="7"/>
      <c r="C49" s="7" t="str">
        <f>'Sector map Create'!F49</f>
        <v>cutil</v>
      </c>
      <c r="D49" t="s">
        <v>136</v>
      </c>
      <c r="F49" s="2" t="s">
        <v>1283</v>
      </c>
      <c r="H49" t="str">
        <f>'Region map Create'!D49</f>
        <v>Rest of Americas</v>
      </c>
      <c r="J49" t="str">
        <f>'Region map Create'!C49</f>
        <v>ramer</v>
      </c>
      <c r="K49" s="2" t="s">
        <v>992</v>
      </c>
      <c r="M49" s="4" t="s">
        <v>993</v>
      </c>
    </row>
    <row r="50" spans="1:13" x14ac:dyDescent="0.25">
      <c r="A50" s="7" t="str">
        <f>'Sector map Create'!D50</f>
        <v>Construction</v>
      </c>
      <c r="B50" s="7"/>
      <c r="C50" s="7" t="str">
        <f>'Sector map Create'!F50</f>
        <v>ccons</v>
      </c>
      <c r="D50" t="s">
        <v>137</v>
      </c>
      <c r="F50" s="2" t="s">
        <v>1284</v>
      </c>
      <c r="H50" t="str">
        <f>'Region map Create'!D50</f>
        <v>Rest of Americas</v>
      </c>
      <c r="J50" t="str">
        <f>'Region map Create'!C50</f>
        <v>ramer</v>
      </c>
      <c r="K50" s="2" t="s">
        <v>994</v>
      </c>
      <c r="M50" s="4" t="s">
        <v>995</v>
      </c>
    </row>
    <row r="51" spans="1:13" x14ac:dyDescent="0.25">
      <c r="A51" s="7" t="str">
        <f>'Sector map Create'!D51</f>
        <v>Trade and Communication</v>
      </c>
      <c r="B51" s="7"/>
      <c r="C51" s="7" t="str">
        <f>'Sector map Create'!F51</f>
        <v>ctrcom</v>
      </c>
      <c r="D51" t="s">
        <v>138</v>
      </c>
      <c r="F51" s="2" t="s">
        <v>1285</v>
      </c>
      <c r="H51" t="str">
        <f>'Region map Create'!D51</f>
        <v>Rest of Americas</v>
      </c>
      <c r="J51" t="str">
        <f>'Region map Create'!C51</f>
        <v>ramer</v>
      </c>
      <c r="K51" s="2" t="s">
        <v>996</v>
      </c>
      <c r="M51" s="4" t="s">
        <v>997</v>
      </c>
    </row>
    <row r="52" spans="1:13" x14ac:dyDescent="0.25">
      <c r="A52" s="7" t="str">
        <f>'Sector map Create'!D52</f>
        <v>Transport services</v>
      </c>
      <c r="B52" s="7"/>
      <c r="C52" s="7" t="str">
        <f>'Sector map Create'!F52</f>
        <v>ctrans</v>
      </c>
      <c r="D52" t="s">
        <v>139</v>
      </c>
      <c r="F52" s="2" t="s">
        <v>1286</v>
      </c>
      <c r="H52" t="str">
        <f>'Region map Create'!D52</f>
        <v>Rest of Americas</v>
      </c>
      <c r="J52" t="str">
        <f>'Region map Create'!C52</f>
        <v>ramer</v>
      </c>
      <c r="K52" s="2" t="s">
        <v>998</v>
      </c>
      <c r="M52" s="4" t="s">
        <v>999</v>
      </c>
    </row>
    <row r="53" spans="1:13" x14ac:dyDescent="0.25">
      <c r="A53" s="7" t="str">
        <f>'Sector map Create'!D53</f>
        <v>Transport services</v>
      </c>
      <c r="B53" s="7"/>
      <c r="C53" s="7" t="str">
        <f>'Sector map Create'!F53</f>
        <v>ctrans</v>
      </c>
      <c r="D53" t="s">
        <v>140</v>
      </c>
      <c r="F53" s="2" t="s">
        <v>1287</v>
      </c>
      <c r="H53" t="str">
        <f>'Region map Create'!D53</f>
        <v>Rest of Americas</v>
      </c>
      <c r="J53" t="str">
        <f>'Region map Create'!C53</f>
        <v>ramer</v>
      </c>
      <c r="K53" s="2" t="s">
        <v>1000</v>
      </c>
      <c r="M53" s="4" t="s">
        <v>1001</v>
      </c>
    </row>
    <row r="54" spans="1:13" x14ac:dyDescent="0.25">
      <c r="A54" s="7" t="str">
        <f>'Sector map Create'!D54</f>
        <v>Transport services</v>
      </c>
      <c r="B54" s="7"/>
      <c r="C54" s="7" t="str">
        <f>'Sector map Create'!F54</f>
        <v>ctrans</v>
      </c>
      <c r="D54" t="s">
        <v>141</v>
      </c>
      <c r="F54" s="2" t="s">
        <v>1288</v>
      </c>
      <c r="H54" t="str">
        <f>'Region map Create'!D54</f>
        <v>Rest of Americas</v>
      </c>
      <c r="J54" t="str">
        <f>'Region map Create'!C54</f>
        <v>ramer</v>
      </c>
      <c r="K54" s="2" t="s">
        <v>1002</v>
      </c>
      <c r="M54" s="4" t="s">
        <v>1003</v>
      </c>
    </row>
    <row r="55" spans="1:13" x14ac:dyDescent="0.25">
      <c r="A55" s="7" t="str">
        <f>'Sector map Create'!D55</f>
        <v>Trade and Communication</v>
      </c>
      <c r="B55" s="7"/>
      <c r="C55" s="7" t="str">
        <f>'Sector map Create'!F55</f>
        <v>ctrcom</v>
      </c>
      <c r="D55" t="s">
        <v>142</v>
      </c>
      <c r="F55" s="2" t="s">
        <v>1289</v>
      </c>
      <c r="H55" t="str">
        <f>'Region map Create'!D55</f>
        <v>Rest of Americas</v>
      </c>
      <c r="J55" t="str">
        <f>'Region map Create'!C55</f>
        <v>ramer</v>
      </c>
      <c r="K55" s="2" t="s">
        <v>1004</v>
      </c>
      <c r="M55" s="4" t="s">
        <v>1005</v>
      </c>
    </row>
    <row r="56" spans="1:13" x14ac:dyDescent="0.25">
      <c r="A56" s="7" t="str">
        <f>'Sector map Create'!D56</f>
        <v>Financial and Business Services</v>
      </c>
      <c r="B56" s="7"/>
      <c r="C56" s="7" t="str">
        <f>'Sector map Create'!F56</f>
        <v>cfserv</v>
      </c>
      <c r="D56" t="s">
        <v>143</v>
      </c>
      <c r="F56" s="2" t="s">
        <v>1290</v>
      </c>
      <c r="H56" t="str">
        <f>'Region map Create'!D56</f>
        <v>Rest of Americas</v>
      </c>
      <c r="J56" t="str">
        <f>'Region map Create'!C56</f>
        <v>ramer</v>
      </c>
      <c r="K56" s="2" t="s">
        <v>1006</v>
      </c>
      <c r="M56" s="4" t="s">
        <v>1007</v>
      </c>
    </row>
    <row r="57" spans="1:13" x14ac:dyDescent="0.25">
      <c r="A57" s="7" t="str">
        <f>'Sector map Create'!D57</f>
        <v>Financial and Business Services</v>
      </c>
      <c r="B57" s="7"/>
      <c r="C57" s="7" t="str">
        <f>'Sector map Create'!F57</f>
        <v>cfserv</v>
      </c>
      <c r="D57" t="s">
        <v>1305</v>
      </c>
      <c r="F57" s="2" t="s">
        <v>1291</v>
      </c>
      <c r="H57" t="str">
        <f>'Region map Create'!D57</f>
        <v>Rest of Americas</v>
      </c>
      <c r="J57" t="str">
        <f>'Region map Create'!C57</f>
        <v>ramer</v>
      </c>
      <c r="K57" s="2" t="s">
        <v>1008</v>
      </c>
      <c r="M57" s="4" t="s">
        <v>1009</v>
      </c>
    </row>
    <row r="58" spans="1:13" x14ac:dyDescent="0.25">
      <c r="A58" s="7" t="str">
        <f>'Sector map Create'!D58</f>
        <v>Financial and Business Services</v>
      </c>
      <c r="B58" s="7"/>
      <c r="C58" s="7" t="str">
        <f>'Sector map Create'!F58</f>
        <v>cfserv</v>
      </c>
      <c r="D58" t="s">
        <v>144</v>
      </c>
      <c r="F58" s="2" t="s">
        <v>1292</v>
      </c>
      <c r="H58" t="str">
        <f>'Region map Create'!D58</f>
        <v>EU and EFTA</v>
      </c>
      <c r="J58" t="str">
        <f>'Region map Create'!C58</f>
        <v>euro</v>
      </c>
      <c r="K58" s="2" t="s">
        <v>1010</v>
      </c>
      <c r="M58" s="4" t="s">
        <v>1011</v>
      </c>
    </row>
    <row r="59" spans="1:13" x14ac:dyDescent="0.25">
      <c r="A59" s="7" t="str">
        <f>'Sector map Create'!D59</f>
        <v>Services</v>
      </c>
      <c r="B59" s="7"/>
      <c r="C59" s="7" t="str">
        <f>'Sector map Create'!F59</f>
        <v>cserv</v>
      </c>
      <c r="D59" t="s">
        <v>145</v>
      </c>
      <c r="F59" s="2" t="s">
        <v>1293</v>
      </c>
      <c r="H59" t="str">
        <f>'Region map Create'!D59</f>
        <v>EU and EFTA</v>
      </c>
      <c r="J59" t="str">
        <f>'Region map Create'!C59</f>
        <v>euro</v>
      </c>
      <c r="K59" s="2" t="s">
        <v>1012</v>
      </c>
      <c r="M59" s="4" t="s">
        <v>1013</v>
      </c>
    </row>
    <row r="60" spans="1:13" x14ac:dyDescent="0.25">
      <c r="A60" s="7" t="str">
        <f>'Sector map Create'!D60</f>
        <v>Services</v>
      </c>
      <c r="B60" s="7"/>
      <c r="C60" s="7" t="str">
        <f>'Sector map Create'!F60</f>
        <v>cserv</v>
      </c>
      <c r="D60" t="s">
        <v>146</v>
      </c>
      <c r="F60" s="2" t="s">
        <v>1294</v>
      </c>
      <c r="H60" t="str">
        <f>'Region map Create'!D60</f>
        <v>EU and EFTA</v>
      </c>
      <c r="J60" t="str">
        <f>'Region map Create'!C60</f>
        <v>euro</v>
      </c>
      <c r="K60" s="2" t="s">
        <v>1018</v>
      </c>
      <c r="M60" s="4" t="s">
        <v>1019</v>
      </c>
    </row>
    <row r="61" spans="1:13" x14ac:dyDescent="0.25">
      <c r="A61" s="7" t="str">
        <f>'Sector map Create'!D61</f>
        <v>Services</v>
      </c>
      <c r="B61" s="7"/>
      <c r="C61" s="7" t="str">
        <f>'Sector map Create'!F61</f>
        <v>cserv</v>
      </c>
      <c r="D61" t="s">
        <v>147</v>
      </c>
      <c r="F61" s="2" t="s">
        <v>1295</v>
      </c>
      <c r="H61" t="str">
        <f>'Region map Create'!D61</f>
        <v>EU and EFTA</v>
      </c>
      <c r="J61" t="str">
        <f>'Region map Create'!C61</f>
        <v>euro</v>
      </c>
      <c r="K61" s="2" t="s">
        <v>1020</v>
      </c>
      <c r="M61" s="4" t="s">
        <v>1021</v>
      </c>
    </row>
    <row r="62" spans="1:13" x14ac:dyDescent="0.25">
      <c r="A62" s="7" t="str">
        <f>'Sector map Create'!D5</f>
        <v>Crop Agriculture</v>
      </c>
      <c r="B62" s="7"/>
      <c r="C62" s="7" t="str">
        <f>'Sector map Create'!G5</f>
        <v>acrop</v>
      </c>
      <c r="D62" t="s">
        <v>148</v>
      </c>
      <c r="F62" s="2" t="s">
        <v>1239</v>
      </c>
      <c r="H62" t="str">
        <f>'Region map Create'!D62</f>
        <v>EU and EFTA</v>
      </c>
      <c r="J62" t="str">
        <f>'Region map Create'!C62</f>
        <v>euro</v>
      </c>
      <c r="K62" s="2" t="s">
        <v>1022</v>
      </c>
      <c r="M62" s="4" t="s">
        <v>1023</v>
      </c>
    </row>
    <row r="63" spans="1:13" x14ac:dyDescent="0.25">
      <c r="A63" s="7" t="str">
        <f>'Sector map Create'!D6</f>
        <v>Crop Agriculture</v>
      </c>
      <c r="B63" s="7"/>
      <c r="C63" s="7" t="str">
        <f>'Sector map Create'!G6</f>
        <v>acrop</v>
      </c>
      <c r="D63" t="s">
        <v>149</v>
      </c>
      <c r="F63" s="2" t="s">
        <v>1240</v>
      </c>
      <c r="H63" t="str">
        <f>'Region map Create'!D63</f>
        <v>EU and EFTA</v>
      </c>
      <c r="J63" t="str">
        <f>'Region map Create'!C63</f>
        <v>euro</v>
      </c>
      <c r="K63" s="2" t="s">
        <v>1024</v>
      </c>
      <c r="M63" s="4" t="s">
        <v>1025</v>
      </c>
    </row>
    <row r="64" spans="1:13" x14ac:dyDescent="0.25">
      <c r="A64" s="7" t="str">
        <f>'Sector map Create'!D7</f>
        <v>Crop Agriculture</v>
      </c>
      <c r="B64" s="7"/>
      <c r="C64" s="7" t="str">
        <f>'Sector map Create'!G7</f>
        <v>acrop</v>
      </c>
      <c r="D64" t="s">
        <v>150</v>
      </c>
      <c r="F64" s="2" t="s">
        <v>1241</v>
      </c>
      <c r="H64" t="str">
        <f>'Region map Create'!D64</f>
        <v>EU and EFTA</v>
      </c>
      <c r="J64" t="str">
        <f>'Region map Create'!C64</f>
        <v>euro</v>
      </c>
      <c r="K64" s="2" t="s">
        <v>1026</v>
      </c>
      <c r="M64" s="4" t="s">
        <v>1027</v>
      </c>
    </row>
    <row r="65" spans="1:13" x14ac:dyDescent="0.25">
      <c r="A65" s="7" t="str">
        <f>'Sector map Create'!D8</f>
        <v>Oil seeds and vegetables</v>
      </c>
      <c r="B65" s="7"/>
      <c r="C65" s="7" t="str">
        <f>'Sector map Create'!G8</f>
        <v>aocrp</v>
      </c>
      <c r="D65" t="s">
        <v>151</v>
      </c>
      <c r="F65" s="2" t="s">
        <v>1242</v>
      </c>
      <c r="H65" t="str">
        <f>'Region map Create'!D65</f>
        <v>EU and EFTA</v>
      </c>
      <c r="J65" t="str">
        <f>'Region map Create'!C65</f>
        <v>euro</v>
      </c>
      <c r="K65" s="2" t="s">
        <v>1028</v>
      </c>
      <c r="M65" s="4" t="s">
        <v>1029</v>
      </c>
    </row>
    <row r="66" spans="1:13" x14ac:dyDescent="0.25">
      <c r="A66" s="7" t="str">
        <f>'Sector map Create'!D9</f>
        <v>Oil seeds and vegetables</v>
      </c>
      <c r="B66" s="7"/>
      <c r="C66" s="7" t="str">
        <f>'Sector map Create'!G9</f>
        <v>aocrp</v>
      </c>
      <c r="D66" t="s">
        <v>152</v>
      </c>
      <c r="F66" s="2" t="s">
        <v>1243</v>
      </c>
      <c r="H66" t="str">
        <f>'Region map Create'!D66</f>
        <v>EU and EFTA</v>
      </c>
      <c r="J66" t="str">
        <f>'Region map Create'!C66</f>
        <v>euro</v>
      </c>
      <c r="K66" s="2" t="s">
        <v>1030</v>
      </c>
      <c r="M66" s="4" t="s">
        <v>1031</v>
      </c>
    </row>
    <row r="67" spans="1:13" x14ac:dyDescent="0.25">
      <c r="A67" s="7" t="str">
        <f>'Sector map Create'!D10</f>
        <v>Oil seeds and vegetables</v>
      </c>
      <c r="B67" s="7"/>
      <c r="C67" s="7" t="str">
        <f>'Sector map Create'!G10</f>
        <v>aocrp</v>
      </c>
      <c r="D67" t="s">
        <v>153</v>
      </c>
      <c r="F67" s="2" t="s">
        <v>1244</v>
      </c>
      <c r="H67" t="str">
        <f>'Region map Create'!D67</f>
        <v>EU and EFTA</v>
      </c>
      <c r="J67" t="str">
        <f>'Region map Create'!C67</f>
        <v>euro</v>
      </c>
      <c r="K67" s="2" t="s">
        <v>1032</v>
      </c>
      <c r="M67" s="4" t="s">
        <v>1033</v>
      </c>
    </row>
    <row r="68" spans="1:13" x14ac:dyDescent="0.25">
      <c r="A68" s="7" t="str">
        <f>'Sector map Create'!D11</f>
        <v>Oil seeds and vegetables</v>
      </c>
      <c r="B68" s="7"/>
      <c r="C68" s="7" t="str">
        <f>'Sector map Create'!G11</f>
        <v>aocrp</v>
      </c>
      <c r="D68" t="s">
        <v>154</v>
      </c>
      <c r="F68" s="2" t="s">
        <v>1245</v>
      </c>
      <c r="H68" t="str">
        <f>'Region map Create'!D68</f>
        <v>EU and EFTA</v>
      </c>
      <c r="J68" t="str">
        <f>'Region map Create'!C68</f>
        <v>euro</v>
      </c>
      <c r="K68" s="2" t="s">
        <v>1034</v>
      </c>
      <c r="M68" s="4" t="s">
        <v>1035</v>
      </c>
    </row>
    <row r="69" spans="1:13" x14ac:dyDescent="0.25">
      <c r="A69" s="7" t="str">
        <f>'Sector map Create'!D12</f>
        <v>Oil seeds and vegetables</v>
      </c>
      <c r="B69" s="7"/>
      <c r="C69" s="7" t="str">
        <f>'Sector map Create'!G12</f>
        <v>aocrp</v>
      </c>
      <c r="D69" t="s">
        <v>155</v>
      </c>
      <c r="F69" s="2" t="s">
        <v>1246</v>
      </c>
      <c r="H69" t="str">
        <f>'Region map Create'!D69</f>
        <v>EU and EFTA</v>
      </c>
      <c r="J69" t="str">
        <f>'Region map Create'!C69</f>
        <v>euro</v>
      </c>
      <c r="K69" s="2" t="s">
        <v>1036</v>
      </c>
      <c r="M69" s="4" t="s">
        <v>1037</v>
      </c>
    </row>
    <row r="70" spans="1:13" x14ac:dyDescent="0.25">
      <c r="A70" s="7" t="str">
        <f>'Sector map Create'!D13</f>
        <v>Animal Agriculture</v>
      </c>
      <c r="B70" s="7"/>
      <c r="C70" s="7" t="str">
        <f>'Sector map Create'!G13</f>
        <v>aanim</v>
      </c>
      <c r="D70" t="s">
        <v>156</v>
      </c>
      <c r="F70" s="2" t="s">
        <v>1247</v>
      </c>
      <c r="H70" t="str">
        <f>'Region map Create'!D70</f>
        <v>EU and EFTA</v>
      </c>
      <c r="J70" t="str">
        <f>'Region map Create'!C70</f>
        <v>euro</v>
      </c>
      <c r="K70" s="2" t="s">
        <v>1038</v>
      </c>
      <c r="M70" s="4" t="s">
        <v>1039</v>
      </c>
    </row>
    <row r="71" spans="1:13" x14ac:dyDescent="0.25">
      <c r="A71" s="7" t="str">
        <f>'Sector map Create'!D14</f>
        <v>Animal Agriculture</v>
      </c>
      <c r="B71" s="7"/>
      <c r="C71" s="7" t="str">
        <f>'Sector map Create'!G14</f>
        <v>aanim</v>
      </c>
      <c r="D71" t="s">
        <v>157</v>
      </c>
      <c r="F71" s="2" t="s">
        <v>1248</v>
      </c>
      <c r="H71" t="str">
        <f>'Region map Create'!D71</f>
        <v>EU and EFTA</v>
      </c>
      <c r="J71" t="str">
        <f>'Region map Create'!C71</f>
        <v>euro</v>
      </c>
      <c r="K71" s="2" t="s">
        <v>1040</v>
      </c>
      <c r="M71" s="4" t="s">
        <v>1041</v>
      </c>
    </row>
    <row r="72" spans="1:13" x14ac:dyDescent="0.25">
      <c r="A72" s="7" t="str">
        <f>'Sector map Create'!D15</f>
        <v>Animal Agriculture</v>
      </c>
      <c r="B72" s="7"/>
      <c r="C72" s="7" t="str">
        <f>'Sector map Create'!G15</f>
        <v>aanim</v>
      </c>
      <c r="D72" t="s">
        <v>158</v>
      </c>
      <c r="F72" s="2" t="s">
        <v>1249</v>
      </c>
      <c r="H72" t="str">
        <f>'Region map Create'!D72</f>
        <v>EU and EFTA</v>
      </c>
      <c r="J72" t="str">
        <f>'Region map Create'!C72</f>
        <v>euro</v>
      </c>
      <c r="K72" s="2" t="s">
        <v>1042</v>
      </c>
      <c r="M72" s="4" t="s">
        <v>1043</v>
      </c>
    </row>
    <row r="73" spans="1:13" x14ac:dyDescent="0.25">
      <c r="A73" s="7" t="str">
        <f>'Sector map Create'!D16</f>
        <v>Animal Agriculture</v>
      </c>
      <c r="B73" s="7"/>
      <c r="C73" s="7" t="str">
        <f>'Sector map Create'!G16</f>
        <v>aanim</v>
      </c>
      <c r="D73" t="s">
        <v>159</v>
      </c>
      <c r="F73" s="2" t="s">
        <v>1250</v>
      </c>
      <c r="H73" t="str">
        <f>'Region map Create'!D73</f>
        <v>EU and EFTA</v>
      </c>
      <c r="J73" t="str">
        <f>'Region map Create'!C73</f>
        <v>euro</v>
      </c>
      <c r="K73" s="2" t="s">
        <v>1044</v>
      </c>
      <c r="M73" s="4" t="s">
        <v>1045</v>
      </c>
    </row>
    <row r="74" spans="1:13" x14ac:dyDescent="0.25">
      <c r="A74" s="7" t="str">
        <f>'Sector map Create'!D17</f>
        <v>Crop Agriculture</v>
      </c>
      <c r="B74" s="7"/>
      <c r="C74" s="7" t="str">
        <f>'Sector map Create'!G17</f>
        <v>acrop</v>
      </c>
      <c r="D74" t="s">
        <v>160</v>
      </c>
      <c r="F74" s="2" t="s">
        <v>1251</v>
      </c>
      <c r="H74" t="str">
        <f>'Region map Create'!D74</f>
        <v>EU and EFTA</v>
      </c>
      <c r="J74" t="str">
        <f>'Region map Create'!C74</f>
        <v>euro</v>
      </c>
      <c r="K74" s="2" t="s">
        <v>1046</v>
      </c>
      <c r="M74" s="4" t="s">
        <v>1047</v>
      </c>
    </row>
    <row r="75" spans="1:13" x14ac:dyDescent="0.25">
      <c r="A75" s="7" t="str">
        <f>'Sector map Create'!D18</f>
        <v>Animal Agriculture</v>
      </c>
      <c r="B75" s="7"/>
      <c r="C75" s="7" t="str">
        <f>'Sector map Create'!G18</f>
        <v>aanim</v>
      </c>
      <c r="D75" t="s">
        <v>161</v>
      </c>
      <c r="F75" s="2" t="s">
        <v>1252</v>
      </c>
      <c r="H75" t="str">
        <f>'Region map Create'!D75</f>
        <v>EU and EFTA</v>
      </c>
      <c r="J75" t="str">
        <f>'Region map Create'!C75</f>
        <v>euro</v>
      </c>
      <c r="K75" s="2" t="s">
        <v>1048</v>
      </c>
      <c r="M75" s="4" t="s">
        <v>1049</v>
      </c>
    </row>
    <row r="76" spans="1:13" x14ac:dyDescent="0.25">
      <c r="A76" s="7" t="str">
        <f>'Sector map Create'!D19</f>
        <v>Natural resources and mining</v>
      </c>
      <c r="B76" s="7"/>
      <c r="C76" s="7" t="str">
        <f>'Sector map Create'!G19</f>
        <v>amine</v>
      </c>
      <c r="D76" t="s">
        <v>162</v>
      </c>
      <c r="F76" s="2" t="s">
        <v>1253</v>
      </c>
      <c r="H76" t="str">
        <f>'Region map Create'!D76</f>
        <v>EU and EFTA</v>
      </c>
      <c r="J76" t="str">
        <f>'Region map Create'!C76</f>
        <v>euro</v>
      </c>
      <c r="K76" s="2" t="s">
        <v>1050</v>
      </c>
      <c r="M76" s="4" t="s">
        <v>1051</v>
      </c>
    </row>
    <row r="77" spans="1:13" x14ac:dyDescent="0.25">
      <c r="A77" s="7" t="str">
        <f>'Sector map Create'!D20</f>
        <v>Oil and gas</v>
      </c>
      <c r="B77" s="7"/>
      <c r="C77" s="7" t="str">
        <f>'Sector map Create'!G20</f>
        <v>aoil_gas</v>
      </c>
      <c r="D77" t="s">
        <v>163</v>
      </c>
      <c r="F77" s="2" t="s">
        <v>1254</v>
      </c>
      <c r="H77" t="str">
        <f>'Region map Create'!D77</f>
        <v>EU and EFTA</v>
      </c>
      <c r="J77" t="str">
        <f>'Region map Create'!C77</f>
        <v>euro</v>
      </c>
      <c r="K77" s="2" t="s">
        <v>1052</v>
      </c>
      <c r="M77" s="4" t="s">
        <v>1053</v>
      </c>
    </row>
    <row r="78" spans="1:13" x14ac:dyDescent="0.25">
      <c r="A78" s="7" t="str">
        <f>'Sector map Create'!D21</f>
        <v>Oil and gas</v>
      </c>
      <c r="B78" s="7"/>
      <c r="C78" s="7" t="str">
        <f>'Sector map Create'!G21</f>
        <v>aoil_gas</v>
      </c>
      <c r="D78" t="s">
        <v>164</v>
      </c>
      <c r="F78" s="2" t="s">
        <v>1255</v>
      </c>
      <c r="H78" t="str">
        <f>'Region map Create'!D78</f>
        <v>EU and EFTA</v>
      </c>
      <c r="J78" t="str">
        <f>'Region map Create'!C78</f>
        <v>euro</v>
      </c>
      <c r="K78" s="2" t="s">
        <v>1056</v>
      </c>
      <c r="M78" s="4" t="s">
        <v>1057</v>
      </c>
    </row>
    <row r="79" spans="1:13" x14ac:dyDescent="0.25">
      <c r="A79" s="7" t="str">
        <f>'Sector map Create'!D22</f>
        <v>Natural resources and mining</v>
      </c>
      <c r="B79" s="7"/>
      <c r="C79" s="7" t="str">
        <f>'Sector map Create'!G22</f>
        <v>amine</v>
      </c>
      <c r="D79" t="s">
        <v>1306</v>
      </c>
      <c r="F79" s="2" t="s">
        <v>1256</v>
      </c>
      <c r="H79" t="str">
        <f>'Region map Create'!D79</f>
        <v>EU and EFTA</v>
      </c>
      <c r="J79" t="str">
        <f>'Region map Create'!C79</f>
        <v>euro</v>
      </c>
      <c r="K79" s="2" t="s">
        <v>1058</v>
      </c>
      <c r="M79" s="4" t="s">
        <v>1059</v>
      </c>
    </row>
    <row r="80" spans="1:13" x14ac:dyDescent="0.25">
      <c r="A80" s="7" t="str">
        <f>'Sector map Create'!D23</f>
        <v>Livestock Food Products</v>
      </c>
      <c r="B80" s="7"/>
      <c r="C80" s="7" t="str">
        <f>'Sector map Create'!G23</f>
        <v>alsfod</v>
      </c>
      <c r="D80" t="s">
        <v>165</v>
      </c>
      <c r="F80" s="2" t="s">
        <v>1735</v>
      </c>
      <c r="H80" t="str">
        <f>'Region map Create'!D80</f>
        <v>EU and EFTA</v>
      </c>
      <c r="J80" t="str">
        <f>'Region map Create'!C80</f>
        <v>euro</v>
      </c>
      <c r="K80" s="2" t="s">
        <v>1060</v>
      </c>
      <c r="M80" s="4" t="s">
        <v>1061</v>
      </c>
    </row>
    <row r="81" spans="1:13" x14ac:dyDescent="0.25">
      <c r="A81" s="7" t="str">
        <f>'Sector map Create'!D24</f>
        <v>Livestock Food Products</v>
      </c>
      <c r="B81" s="7"/>
      <c r="C81" s="7" t="str">
        <f>'Sector map Create'!G24</f>
        <v>alsfod</v>
      </c>
      <c r="D81" t="s">
        <v>166</v>
      </c>
      <c r="F81" s="2" t="s">
        <v>1258</v>
      </c>
      <c r="H81" t="str">
        <f>'Region map Create'!D81</f>
        <v>EU and EFTA</v>
      </c>
      <c r="J81" t="str">
        <f>'Region map Create'!C81</f>
        <v>euro</v>
      </c>
      <c r="K81" s="2" t="s">
        <v>1062</v>
      </c>
      <c r="M81" s="4" t="s">
        <v>1063</v>
      </c>
    </row>
    <row r="82" spans="1:13" x14ac:dyDescent="0.25">
      <c r="A82" s="7" t="str">
        <f>'Sector map Create'!D25</f>
        <v>Other food products</v>
      </c>
      <c r="B82" s="7"/>
      <c r="C82" s="7" t="str">
        <f>'Sector map Create'!G25</f>
        <v>aofod</v>
      </c>
      <c r="D82" t="s">
        <v>167</v>
      </c>
      <c r="F82" s="2" t="s">
        <v>1259</v>
      </c>
      <c r="H82" t="str">
        <f>'Region map Create'!D82</f>
        <v>EU and EFTA</v>
      </c>
      <c r="J82" t="str">
        <f>'Region map Create'!C82</f>
        <v>euro</v>
      </c>
      <c r="K82" s="2" t="s">
        <v>1064</v>
      </c>
      <c r="M82" s="4" t="s">
        <v>1065</v>
      </c>
    </row>
    <row r="83" spans="1:13" x14ac:dyDescent="0.25">
      <c r="A83" s="7" t="str">
        <f>'Sector map Create'!D26</f>
        <v>Other food products</v>
      </c>
      <c r="B83" s="7"/>
      <c r="C83" s="7" t="str">
        <f>'Sector map Create'!G26</f>
        <v>aofod</v>
      </c>
      <c r="D83" t="s">
        <v>168</v>
      </c>
      <c r="F83" s="2" t="s">
        <v>1260</v>
      </c>
      <c r="H83" t="str">
        <f>'Region map Create'!D83</f>
        <v>EU and EFTA</v>
      </c>
      <c r="J83" t="str">
        <f>'Region map Create'!C83</f>
        <v>euro</v>
      </c>
      <c r="K83" s="2" t="s">
        <v>1066</v>
      </c>
      <c r="M83" s="4" t="s">
        <v>1067</v>
      </c>
    </row>
    <row r="84" spans="1:13" x14ac:dyDescent="0.25">
      <c r="A84" s="7" t="str">
        <f>'Sector map Create'!D27</f>
        <v>Other food products</v>
      </c>
      <c r="B84" s="7"/>
      <c r="C84" s="7" t="str">
        <f>'Sector map Create'!G27</f>
        <v>aofod</v>
      </c>
      <c r="D84" t="s">
        <v>169</v>
      </c>
      <c r="F84" s="2" t="s">
        <v>1261</v>
      </c>
      <c r="H84" t="str">
        <f>'Region map Create'!D84</f>
        <v>EU and EFTA</v>
      </c>
      <c r="J84" t="str">
        <f>'Region map Create'!C84</f>
        <v>euro</v>
      </c>
      <c r="K84" s="2" t="s">
        <v>1068</v>
      </c>
      <c r="M84" s="4" t="s">
        <v>1069</v>
      </c>
    </row>
    <row r="85" spans="1:13" x14ac:dyDescent="0.25">
      <c r="A85" s="7" t="str">
        <f>'Sector map Create'!D28</f>
        <v>Other food products</v>
      </c>
      <c r="B85" s="7"/>
      <c r="C85" s="7" t="str">
        <f>'Sector map Create'!G28</f>
        <v>aofod</v>
      </c>
      <c r="D85" t="s">
        <v>170</v>
      </c>
      <c r="F85" s="2" t="s">
        <v>1262</v>
      </c>
      <c r="H85" t="str">
        <f>'Region map Create'!D85</f>
        <v>EU and EFTA</v>
      </c>
      <c r="J85" t="str">
        <f>'Region map Create'!C85</f>
        <v>euro</v>
      </c>
      <c r="K85" s="2" t="s">
        <v>1070</v>
      </c>
      <c r="M85" s="4" t="s">
        <v>1071</v>
      </c>
    </row>
    <row r="86" spans="1:13" x14ac:dyDescent="0.25">
      <c r="A86" s="7" t="str">
        <f>'Sector map Create'!D29</f>
        <v>Other food products</v>
      </c>
      <c r="B86" s="7"/>
      <c r="C86" s="7" t="str">
        <f>'Sector map Create'!G29</f>
        <v>aofod</v>
      </c>
      <c r="D86" t="s">
        <v>171</v>
      </c>
      <c r="F86" s="2" t="s">
        <v>1263</v>
      </c>
      <c r="H86" t="str">
        <f>'Region map Create'!D86</f>
        <v>Rest of the World</v>
      </c>
      <c r="J86" t="str">
        <f>'Region map Create'!C86</f>
        <v>rest</v>
      </c>
      <c r="K86" s="2" t="s">
        <v>1072</v>
      </c>
      <c r="M86" s="4" t="s">
        <v>1073</v>
      </c>
    </row>
    <row r="87" spans="1:13" x14ac:dyDescent="0.25">
      <c r="A87" s="7" t="str">
        <f>'Sector map Create'!D30</f>
        <v>Other food products</v>
      </c>
      <c r="B87" s="7"/>
      <c r="C87" s="7" t="str">
        <f>'Sector map Create'!G30</f>
        <v>aofod</v>
      </c>
      <c r="D87" t="s">
        <v>172</v>
      </c>
      <c r="F87" s="2" t="s">
        <v>1264</v>
      </c>
      <c r="H87" t="str">
        <f>'Region map Create'!D87</f>
        <v>EU and EFTA</v>
      </c>
      <c r="J87" t="str">
        <f>'Region map Create'!C87</f>
        <v>euro</v>
      </c>
      <c r="K87" s="2" t="s">
        <v>1014</v>
      </c>
      <c r="M87" s="4" t="s">
        <v>1015</v>
      </c>
    </row>
    <row r="88" spans="1:13" x14ac:dyDescent="0.25">
      <c r="A88" s="7" t="str">
        <f>'Sector map Create'!D31</f>
        <v>Textiles</v>
      </c>
      <c r="B88" s="7"/>
      <c r="C88" s="7" t="str">
        <f>'Sector map Create'!G31</f>
        <v>atex</v>
      </c>
      <c r="D88" t="s">
        <v>173</v>
      </c>
      <c r="F88" s="2" t="s">
        <v>1265</v>
      </c>
      <c r="H88" t="str">
        <f>'Region map Create'!D88</f>
        <v>Rest of the World</v>
      </c>
      <c r="J88" t="str">
        <f>'Region map Create'!C88</f>
        <v>rest</v>
      </c>
      <c r="K88" s="2" t="s">
        <v>1074</v>
      </c>
      <c r="M88" s="4" t="s">
        <v>1075</v>
      </c>
    </row>
    <row r="89" spans="1:13" x14ac:dyDescent="0.25">
      <c r="A89" s="7" t="str">
        <f>'Sector map Create'!D32</f>
        <v>Textiles</v>
      </c>
      <c r="B89" s="7"/>
      <c r="C89" s="7" t="str">
        <f>'Sector map Create'!G32</f>
        <v>atex</v>
      </c>
      <c r="D89" t="s">
        <v>174</v>
      </c>
      <c r="F89" s="2" t="s">
        <v>1266</v>
      </c>
      <c r="H89" t="str">
        <f>'Region map Create'!D89</f>
        <v>EU and EFTA</v>
      </c>
      <c r="J89" t="str">
        <f>'Region map Create'!C89</f>
        <v>euro</v>
      </c>
      <c r="K89" s="2" t="s">
        <v>1016</v>
      </c>
      <c r="M89" s="4" t="s">
        <v>1017</v>
      </c>
    </row>
    <row r="90" spans="1:13" x14ac:dyDescent="0.25">
      <c r="A90" s="7" t="str">
        <f>'Sector map Create'!D33</f>
        <v>Textiles</v>
      </c>
      <c r="B90" s="7"/>
      <c r="C90" s="7" t="str">
        <f>'Sector map Create'!G33</f>
        <v>atex</v>
      </c>
      <c r="D90" t="s">
        <v>175</v>
      </c>
      <c r="F90" s="2" t="s">
        <v>1267</v>
      </c>
      <c r="H90" t="str">
        <f>'Region map Create'!D90</f>
        <v>Rest of the World</v>
      </c>
      <c r="J90" t="str">
        <f>'Region map Create'!C90</f>
        <v>rest</v>
      </c>
      <c r="K90" s="2" t="s">
        <v>1054</v>
      </c>
      <c r="M90" s="4" t="s">
        <v>1055</v>
      </c>
    </row>
    <row r="91" spans="1:13" x14ac:dyDescent="0.25">
      <c r="A91" s="7" t="str">
        <f>'Sector map Create'!D34</f>
        <v>Other Manufacturing</v>
      </c>
      <c r="B91" s="7"/>
      <c r="C91" s="7" t="str">
        <f>'Sector map Create'!G34</f>
        <v>aomanu</v>
      </c>
      <c r="D91" t="s">
        <v>176</v>
      </c>
      <c r="F91" s="2" t="s">
        <v>1268</v>
      </c>
      <c r="H91" t="str">
        <f>'Region map Create'!D91</f>
        <v>Russia</v>
      </c>
      <c r="J91" t="str">
        <f>'Region map Create'!C91</f>
        <v>russ</v>
      </c>
      <c r="K91" s="2" t="s">
        <v>1076</v>
      </c>
      <c r="M91" s="4" t="s">
        <v>1077</v>
      </c>
    </row>
    <row r="92" spans="1:13" x14ac:dyDescent="0.25">
      <c r="A92" s="7" t="str">
        <f>'Sector map Create'!D35</f>
        <v>Other Manufacturing</v>
      </c>
      <c r="B92" s="7"/>
      <c r="C92" s="7" t="str">
        <f>'Sector map Create'!G35</f>
        <v>aomanu</v>
      </c>
      <c r="D92" t="s">
        <v>177</v>
      </c>
      <c r="F92" s="2" t="s">
        <v>1269</v>
      </c>
      <c r="H92" t="str">
        <f>'Region map Create'!D92</f>
        <v>Rest of the World</v>
      </c>
      <c r="J92" t="str">
        <f>'Region map Create'!C92</f>
        <v>rest</v>
      </c>
      <c r="K92" s="2" t="s">
        <v>1078</v>
      </c>
      <c r="M92" s="4" t="s">
        <v>1079</v>
      </c>
    </row>
    <row r="93" spans="1:13" x14ac:dyDescent="0.25">
      <c r="A93" s="7" t="str">
        <f>'Sector map Create'!D36</f>
        <v>Chemicals</v>
      </c>
      <c r="B93" s="7"/>
      <c r="C93" s="7" t="str">
        <f>'Sector map Create'!G36</f>
        <v>achem</v>
      </c>
      <c r="D93" t="s">
        <v>178</v>
      </c>
      <c r="F93" s="2" t="s">
        <v>1270</v>
      </c>
      <c r="H93" t="str">
        <f>'Region map Create'!D93</f>
        <v>Rest of the World</v>
      </c>
      <c r="J93" t="str">
        <f>'Region map Create'!C93</f>
        <v>rest</v>
      </c>
      <c r="K93" s="2" t="s">
        <v>1080</v>
      </c>
      <c r="M93" s="4" t="s">
        <v>1081</v>
      </c>
    </row>
    <row r="94" spans="1:13" x14ac:dyDescent="0.25">
      <c r="A94" s="7" t="str">
        <f>'Sector map Create'!D37</f>
        <v>Chemicals</v>
      </c>
      <c r="B94" s="7"/>
      <c r="C94" s="7" t="str">
        <f>'Sector map Create'!G37</f>
        <v>achem</v>
      </c>
      <c r="D94" t="s">
        <v>1307</v>
      </c>
      <c r="F94" s="2" t="s">
        <v>1271</v>
      </c>
      <c r="H94" t="str">
        <f>'Region map Create'!D94</f>
        <v>Rest of the World</v>
      </c>
      <c r="J94" t="str">
        <f>'Region map Create'!C94</f>
        <v>rest</v>
      </c>
      <c r="K94" s="2" t="s">
        <v>1082</v>
      </c>
      <c r="M94" s="4" t="s">
        <v>1083</v>
      </c>
    </row>
    <row r="95" spans="1:13" x14ac:dyDescent="0.25">
      <c r="A95" s="7" t="str">
        <f>'Sector map Create'!D38</f>
        <v>Other Manufacturing</v>
      </c>
      <c r="B95" s="7"/>
      <c r="C95" s="7" t="str">
        <f>'Sector map Create'!G38</f>
        <v>aomanu</v>
      </c>
      <c r="D95" t="s">
        <v>179</v>
      </c>
      <c r="F95" s="2" t="s">
        <v>1272</v>
      </c>
      <c r="H95" t="str">
        <f>'Region map Create'!D95</f>
        <v>Rest of the World</v>
      </c>
      <c r="J95" t="str">
        <f>'Region map Create'!C95</f>
        <v>rest</v>
      </c>
      <c r="K95" s="2" t="s">
        <v>1084</v>
      </c>
      <c r="M95" s="4" t="s">
        <v>1085</v>
      </c>
    </row>
    <row r="96" spans="1:13" x14ac:dyDescent="0.25">
      <c r="A96" s="7" t="str">
        <f>'Sector map Create'!D39</f>
        <v>Metal products</v>
      </c>
      <c r="B96" s="7"/>
      <c r="C96" s="7" t="str">
        <f>'Sector map Create'!G39</f>
        <v>amets</v>
      </c>
      <c r="D96" t="s">
        <v>180</v>
      </c>
      <c r="F96" s="2" t="s">
        <v>1273</v>
      </c>
      <c r="H96" t="str">
        <f>'Region map Create'!D96</f>
        <v>Rest of the World</v>
      </c>
      <c r="J96" t="str">
        <f>'Region map Create'!C96</f>
        <v>rest</v>
      </c>
      <c r="K96" s="2" t="s">
        <v>1086</v>
      </c>
      <c r="M96" s="4" t="s">
        <v>1302</v>
      </c>
    </row>
    <row r="97" spans="1:13" x14ac:dyDescent="0.25">
      <c r="A97" s="7" t="str">
        <f>'Sector map Create'!D40</f>
        <v>Metal products</v>
      </c>
      <c r="B97" s="7"/>
      <c r="C97" s="7" t="str">
        <f>'Sector map Create'!G40</f>
        <v>amets</v>
      </c>
      <c r="D97" t="s">
        <v>181</v>
      </c>
      <c r="F97" s="2" t="s">
        <v>1274</v>
      </c>
      <c r="H97" t="str">
        <f>'Region map Create'!D97</f>
        <v>Rest of the World</v>
      </c>
      <c r="J97" t="str">
        <f>'Region map Create'!C97</f>
        <v>rest</v>
      </c>
      <c r="K97" s="2" t="s">
        <v>1087</v>
      </c>
      <c r="M97" s="4" t="s">
        <v>1088</v>
      </c>
    </row>
    <row r="98" spans="1:13" x14ac:dyDescent="0.25">
      <c r="A98" s="7" t="str">
        <f>'Sector map Create'!D41</f>
        <v>Metal products</v>
      </c>
      <c r="B98" s="7"/>
      <c r="C98" s="7" t="str">
        <f>'Sector map Create'!G41</f>
        <v>amets</v>
      </c>
      <c r="D98" t="s">
        <v>182</v>
      </c>
      <c r="F98" s="2" t="s">
        <v>1275</v>
      </c>
      <c r="H98" t="str">
        <f>'Region map Create'!D98</f>
        <v>Rest of the World</v>
      </c>
      <c r="J98" t="str">
        <f>'Region map Create'!C98</f>
        <v>rest</v>
      </c>
      <c r="K98" s="2" t="s">
        <v>1089</v>
      </c>
      <c r="M98" s="4" t="s">
        <v>1090</v>
      </c>
    </row>
    <row r="99" spans="1:13" x14ac:dyDescent="0.25">
      <c r="A99" s="7" t="str">
        <f>'Sector map Create'!D42</f>
        <v>Vehicles</v>
      </c>
      <c r="B99" s="7"/>
      <c r="C99" s="7" t="str">
        <f>'Sector map Create'!G42</f>
        <v>aveh</v>
      </c>
      <c r="D99" t="s">
        <v>185</v>
      </c>
      <c r="F99" s="2" t="s">
        <v>1276</v>
      </c>
      <c r="H99" t="str">
        <f>'Region map Create'!D99</f>
        <v>Rest of the World</v>
      </c>
      <c r="J99" t="str">
        <f>'Region map Create'!C99</f>
        <v>rest</v>
      </c>
      <c r="K99" s="2" t="s">
        <v>1091</v>
      </c>
      <c r="M99" s="4" t="s">
        <v>1092</v>
      </c>
    </row>
    <row r="100" spans="1:13" x14ac:dyDescent="0.25">
      <c r="A100" s="7" t="str">
        <f>'Sector map Create'!D43</f>
        <v>Vehicles</v>
      </c>
      <c r="B100" s="7"/>
      <c r="C100" s="7" t="str">
        <f>'Sector map Create'!G43</f>
        <v>aveh</v>
      </c>
      <c r="D100" t="s">
        <v>186</v>
      </c>
      <c r="F100" s="2" t="s">
        <v>1277</v>
      </c>
      <c r="H100" t="str">
        <f>'Region map Create'!D100</f>
        <v>Rest of the World</v>
      </c>
      <c r="J100" t="str">
        <f>'Region map Create'!C100</f>
        <v>rest</v>
      </c>
      <c r="K100" s="2" t="s">
        <v>1093</v>
      </c>
      <c r="M100" s="4" t="s">
        <v>1094</v>
      </c>
    </row>
    <row r="101" spans="1:13" x14ac:dyDescent="0.25">
      <c r="A101" s="7" t="str">
        <f>'Sector map Create'!D44</f>
        <v>Electronics and Machinery</v>
      </c>
      <c r="B101" s="7"/>
      <c r="C101" s="7" t="str">
        <f>'Sector map Create'!G44</f>
        <v>amequip</v>
      </c>
      <c r="D101" t="s">
        <v>183</v>
      </c>
      <c r="F101" s="2" t="s">
        <v>1278</v>
      </c>
      <c r="H101" t="str">
        <f>'Region map Create'!D101</f>
        <v>Rest of the World</v>
      </c>
      <c r="J101" t="str">
        <f>'Region map Create'!C101</f>
        <v>rest</v>
      </c>
      <c r="K101" s="2" t="s">
        <v>1095</v>
      </c>
      <c r="M101" s="4" t="s">
        <v>1096</v>
      </c>
    </row>
    <row r="102" spans="1:13" x14ac:dyDescent="0.25">
      <c r="A102" s="7" t="str">
        <f>'Sector map Create'!D45</f>
        <v>Electronics and Machinery</v>
      </c>
      <c r="B102" s="7"/>
      <c r="C102" s="7" t="str">
        <f>'Sector map Create'!G45</f>
        <v>amequip</v>
      </c>
      <c r="D102" t="s">
        <v>184</v>
      </c>
      <c r="F102" s="2" t="s">
        <v>1279</v>
      </c>
      <c r="H102" t="str">
        <f>'Region map Create'!D102</f>
        <v>Rest of the World</v>
      </c>
      <c r="J102" t="str">
        <f>'Region map Create'!C102</f>
        <v>rest</v>
      </c>
      <c r="K102" s="2" t="s">
        <v>1097</v>
      </c>
      <c r="M102" s="4" t="s">
        <v>1098</v>
      </c>
    </row>
    <row r="103" spans="1:13" x14ac:dyDescent="0.25">
      <c r="A103" s="7" t="str">
        <f>'Sector map Create'!D46</f>
        <v>Other Manufacturing</v>
      </c>
      <c r="B103" s="7"/>
      <c r="C103" s="7" t="str">
        <f>'Sector map Create'!G46</f>
        <v>aomanu</v>
      </c>
      <c r="D103" t="s">
        <v>187</v>
      </c>
      <c r="F103" s="2" t="s">
        <v>1280</v>
      </c>
      <c r="H103" t="str">
        <f>'Region map Create'!D103</f>
        <v>Rest of the World</v>
      </c>
      <c r="J103" t="str">
        <f>'Region map Create'!C103</f>
        <v>rest</v>
      </c>
      <c r="K103" s="2" t="s">
        <v>1099</v>
      </c>
      <c r="M103" s="4" t="s">
        <v>1100</v>
      </c>
    </row>
    <row r="104" spans="1:13" x14ac:dyDescent="0.25">
      <c r="A104" s="7" t="str">
        <f>'Sector map Create'!D47</f>
        <v>Utilities</v>
      </c>
      <c r="B104" s="7"/>
      <c r="C104" s="7" t="str">
        <f>'Sector map Create'!G47</f>
        <v>autil</v>
      </c>
      <c r="D104" t="s">
        <v>188</v>
      </c>
      <c r="F104" s="2" t="s">
        <v>1281</v>
      </c>
      <c r="H104" t="str">
        <f>'Region map Create'!D104</f>
        <v>Rest of the World</v>
      </c>
      <c r="J104" t="str">
        <f>'Region map Create'!C104</f>
        <v>rest</v>
      </c>
      <c r="K104" s="2" t="s">
        <v>1101</v>
      </c>
      <c r="M104" s="4" t="s">
        <v>1102</v>
      </c>
    </row>
    <row r="105" spans="1:13" x14ac:dyDescent="0.25">
      <c r="A105" s="7" t="str">
        <f>'Sector map Create'!D48</f>
        <v>Utilities</v>
      </c>
      <c r="B105" s="7"/>
      <c r="C105" s="7" t="str">
        <f>'Sector map Create'!G48</f>
        <v>autil</v>
      </c>
      <c r="D105" t="s">
        <v>189</v>
      </c>
      <c r="F105" s="2" t="s">
        <v>1282</v>
      </c>
      <c r="H105" t="str">
        <f>'Region map Create'!D105</f>
        <v>Rest of the World</v>
      </c>
      <c r="J105" t="str">
        <f>'Region map Create'!C105</f>
        <v>rest</v>
      </c>
      <c r="K105" s="2" t="s">
        <v>1103</v>
      </c>
      <c r="M105" s="4" t="s">
        <v>1104</v>
      </c>
    </row>
    <row r="106" spans="1:13" x14ac:dyDescent="0.25">
      <c r="A106" s="7" t="str">
        <f>'Sector map Create'!D49</f>
        <v>Utilities</v>
      </c>
      <c r="B106" s="7"/>
      <c r="C106" s="7" t="str">
        <f>'Sector map Create'!G49</f>
        <v>autil</v>
      </c>
      <c r="D106" t="s">
        <v>190</v>
      </c>
      <c r="F106" s="2" t="s">
        <v>1283</v>
      </c>
      <c r="H106" t="str">
        <f>'Region map Create'!D106</f>
        <v>Rest of the World</v>
      </c>
      <c r="J106" t="str">
        <f>'Region map Create'!C106</f>
        <v>rest</v>
      </c>
      <c r="K106" s="2" t="s">
        <v>1105</v>
      </c>
      <c r="M106" s="4" t="s">
        <v>1106</v>
      </c>
    </row>
    <row r="107" spans="1:13" x14ac:dyDescent="0.25">
      <c r="A107" s="7" t="str">
        <f>'Sector map Create'!D50</f>
        <v>Construction</v>
      </c>
      <c r="B107" s="7"/>
      <c r="C107" s="7" t="str">
        <f>'Sector map Create'!G50</f>
        <v>acons</v>
      </c>
      <c r="D107" t="s">
        <v>191</v>
      </c>
      <c r="F107" s="2" t="s">
        <v>1284</v>
      </c>
      <c r="H107" t="str">
        <f>'Region map Create'!D107</f>
        <v>Rest of the World</v>
      </c>
      <c r="J107" t="str">
        <f>'Region map Create'!C107</f>
        <v>rest</v>
      </c>
      <c r="K107" s="2" t="s">
        <v>1107</v>
      </c>
      <c r="M107" s="4" t="s">
        <v>1108</v>
      </c>
    </row>
    <row r="108" spans="1:13" x14ac:dyDescent="0.25">
      <c r="A108" s="7" t="str">
        <f>'Sector map Create'!D51</f>
        <v>Trade and Communication</v>
      </c>
      <c r="B108" s="7"/>
      <c r="C108" s="7" t="str">
        <f>'Sector map Create'!G51</f>
        <v>atrcom</v>
      </c>
      <c r="D108" t="s">
        <v>192</v>
      </c>
      <c r="F108" s="2" t="s">
        <v>1285</v>
      </c>
      <c r="H108" t="str">
        <f>'Region map Create'!D108</f>
        <v>Rest of the World</v>
      </c>
      <c r="J108" t="str">
        <f>'Region map Create'!C108</f>
        <v>rest</v>
      </c>
      <c r="K108" s="2" t="s">
        <v>1109</v>
      </c>
      <c r="M108" s="4" t="s">
        <v>1110</v>
      </c>
    </row>
    <row r="109" spans="1:13" x14ac:dyDescent="0.25">
      <c r="A109" s="7" t="str">
        <f>'Sector map Create'!D52</f>
        <v>Transport services</v>
      </c>
      <c r="B109" s="7"/>
      <c r="C109" s="7" t="str">
        <f>'Sector map Create'!G52</f>
        <v>atrans</v>
      </c>
      <c r="D109" t="s">
        <v>193</v>
      </c>
      <c r="F109" s="2" t="s">
        <v>1286</v>
      </c>
      <c r="H109" t="str">
        <f>'Region map Create'!D109</f>
        <v>Rest of the World</v>
      </c>
      <c r="J109" t="str">
        <f>'Region map Create'!C109</f>
        <v>rest</v>
      </c>
      <c r="K109" s="2" t="s">
        <v>1111</v>
      </c>
      <c r="M109" s="4" t="s">
        <v>1112</v>
      </c>
    </row>
    <row r="110" spans="1:13" x14ac:dyDescent="0.25">
      <c r="A110" s="7" t="str">
        <f>'Sector map Create'!D53</f>
        <v>Transport services</v>
      </c>
      <c r="B110" s="7"/>
      <c r="C110" s="7" t="str">
        <f>'Sector map Create'!G53</f>
        <v>atrans</v>
      </c>
      <c r="D110" t="s">
        <v>194</v>
      </c>
      <c r="F110" s="2" t="s">
        <v>1287</v>
      </c>
      <c r="H110" t="str">
        <f>'Region map Create'!D110</f>
        <v>Rest of the World</v>
      </c>
      <c r="J110" t="str">
        <f>'Region map Create'!C110</f>
        <v>rest</v>
      </c>
      <c r="K110" s="2" t="s">
        <v>1113</v>
      </c>
      <c r="M110" s="4" t="s">
        <v>1114</v>
      </c>
    </row>
    <row r="111" spans="1:13" x14ac:dyDescent="0.25">
      <c r="A111" s="7" t="str">
        <f>'Sector map Create'!D54</f>
        <v>Transport services</v>
      </c>
      <c r="B111" s="7"/>
      <c r="C111" s="7" t="str">
        <f>'Sector map Create'!G54</f>
        <v>atrans</v>
      </c>
      <c r="D111" t="s">
        <v>195</v>
      </c>
      <c r="F111" s="2" t="s">
        <v>1288</v>
      </c>
      <c r="H111" t="str">
        <f>'Region map Create'!D111</f>
        <v>Rest of the World</v>
      </c>
      <c r="J111" t="str">
        <f>'Region map Create'!C111</f>
        <v>rest</v>
      </c>
      <c r="K111" s="2" t="s">
        <v>1115</v>
      </c>
      <c r="M111" s="4" t="s">
        <v>1116</v>
      </c>
    </row>
    <row r="112" spans="1:13" x14ac:dyDescent="0.25">
      <c r="A112" s="7" t="str">
        <f>'Sector map Create'!D55</f>
        <v>Trade and Communication</v>
      </c>
      <c r="B112" s="7"/>
      <c r="C112" s="7" t="str">
        <f>'Sector map Create'!G55</f>
        <v>atrcom</v>
      </c>
      <c r="D112" t="s">
        <v>196</v>
      </c>
      <c r="F112" s="2" t="s">
        <v>1289</v>
      </c>
      <c r="H112" t="str">
        <f>'Region map Create'!D112</f>
        <v>North Africa</v>
      </c>
      <c r="J112" t="str">
        <f>'Region map Create'!C112</f>
        <v>nafrica</v>
      </c>
      <c r="K112" s="2" t="s">
        <v>1117</v>
      </c>
      <c r="M112" s="4" t="s">
        <v>1118</v>
      </c>
    </row>
    <row r="113" spans="1:13" x14ac:dyDescent="0.25">
      <c r="A113" s="7" t="str">
        <f>'Sector map Create'!D56</f>
        <v>Financial and Business Services</v>
      </c>
      <c r="B113" s="7"/>
      <c r="C113" s="7" t="str">
        <f>'Sector map Create'!G56</f>
        <v>afserv</v>
      </c>
      <c r="D113" t="s">
        <v>197</v>
      </c>
      <c r="F113" s="2" t="s">
        <v>1290</v>
      </c>
      <c r="H113" t="str">
        <f>'Region map Create'!D113</f>
        <v>North Africa</v>
      </c>
      <c r="J113" t="str">
        <f>'Region map Create'!C113</f>
        <v>nafrica</v>
      </c>
      <c r="K113" s="2" t="s">
        <v>1119</v>
      </c>
      <c r="M113" s="4" t="s">
        <v>1120</v>
      </c>
    </row>
    <row r="114" spans="1:13" x14ac:dyDescent="0.25">
      <c r="A114" s="7" t="str">
        <f>'Sector map Create'!D57</f>
        <v>Financial and Business Services</v>
      </c>
      <c r="B114" s="7"/>
      <c r="C114" s="7" t="str">
        <f>'Sector map Create'!G57</f>
        <v>afserv</v>
      </c>
      <c r="D114" t="s">
        <v>1308</v>
      </c>
      <c r="F114" s="2" t="s">
        <v>1291</v>
      </c>
      <c r="H114" t="str">
        <f>'Region map Create'!D114</f>
        <v>North Africa</v>
      </c>
      <c r="J114" t="str">
        <f>'Region map Create'!C114</f>
        <v>nafrica</v>
      </c>
      <c r="K114" s="2" t="s">
        <v>1121</v>
      </c>
      <c r="M114" s="4" t="s">
        <v>1122</v>
      </c>
    </row>
    <row r="115" spans="1:13" x14ac:dyDescent="0.25">
      <c r="A115" s="7" t="str">
        <f>'Sector map Create'!D58</f>
        <v>Financial and Business Services</v>
      </c>
      <c r="B115" s="7"/>
      <c r="C115" s="7" t="str">
        <f>'Sector map Create'!G58</f>
        <v>afserv</v>
      </c>
      <c r="D115" t="s">
        <v>198</v>
      </c>
      <c r="F115" s="2" t="s">
        <v>1292</v>
      </c>
      <c r="H115" t="str">
        <f>'Region map Create'!D115</f>
        <v>North Africa</v>
      </c>
      <c r="J115" t="str">
        <f>'Region map Create'!C115</f>
        <v>nafrica</v>
      </c>
      <c r="K115" s="2" t="s">
        <v>1123</v>
      </c>
      <c r="M115" s="4" t="s">
        <v>1124</v>
      </c>
    </row>
    <row r="116" spans="1:13" x14ac:dyDescent="0.25">
      <c r="A116" s="7" t="str">
        <f>'Sector map Create'!D59</f>
        <v>Services</v>
      </c>
      <c r="B116" s="7"/>
      <c r="C116" s="7" t="str">
        <f>'Sector map Create'!G59</f>
        <v>aserv</v>
      </c>
      <c r="D116" t="s">
        <v>199</v>
      </c>
      <c r="F116" s="2" t="s">
        <v>1293</v>
      </c>
      <c r="H116" t="str">
        <f>'Region map Create'!D116</f>
        <v>CFA</v>
      </c>
      <c r="J116" t="str">
        <f>'Region map Create'!C116</f>
        <v>cfaz</v>
      </c>
      <c r="K116" s="2" t="s">
        <v>1125</v>
      </c>
      <c r="M116" s="4" t="s">
        <v>1126</v>
      </c>
    </row>
    <row r="117" spans="1:13" x14ac:dyDescent="0.25">
      <c r="A117" s="7" t="str">
        <f>'Sector map Create'!D60</f>
        <v>Services</v>
      </c>
      <c r="B117" s="7"/>
      <c r="C117" s="7" t="str">
        <f>'Sector map Create'!G60</f>
        <v>aserv</v>
      </c>
      <c r="D117" t="s">
        <v>200</v>
      </c>
      <c r="F117" s="2" t="s">
        <v>1294</v>
      </c>
      <c r="H117" t="str">
        <f>'Region map Create'!D117</f>
        <v>CFA</v>
      </c>
      <c r="J117" t="str">
        <f>'Region map Create'!C117</f>
        <v>cfaz</v>
      </c>
      <c r="K117" s="2" t="s">
        <v>1127</v>
      </c>
      <c r="M117" s="4" t="s">
        <v>1128</v>
      </c>
    </row>
    <row r="118" spans="1:13" x14ac:dyDescent="0.25">
      <c r="A118" s="7" t="str">
        <f>'Sector map Create'!D61</f>
        <v>Services</v>
      </c>
      <c r="B118" s="7"/>
      <c r="C118" s="7" t="str">
        <f>'Sector map Create'!G61</f>
        <v>aserv</v>
      </c>
      <c r="D118" t="s">
        <v>201</v>
      </c>
      <c r="F118" s="2" t="s">
        <v>1295</v>
      </c>
      <c r="H118" t="str">
        <f>'Region map Create'!D118</f>
        <v>CFA</v>
      </c>
      <c r="J118" t="str">
        <f>'Region map Create'!C118</f>
        <v>cfaz</v>
      </c>
      <c r="K118" s="2" t="s">
        <v>1129</v>
      </c>
      <c r="M118" s="4" t="s">
        <v>1130</v>
      </c>
    </row>
    <row r="119" spans="1:13" x14ac:dyDescent="0.25">
      <c r="A119" s="7" t="str">
        <f>'Factor map Create'!D5</f>
        <v xml:space="preserve">Land                              </v>
      </c>
      <c r="B119" s="7"/>
      <c r="C119" s="7" t="str">
        <f>'Factor map Create'!C5</f>
        <v>land</v>
      </c>
      <c r="D119" t="s">
        <v>202</v>
      </c>
      <c r="F119" t="s">
        <v>1736</v>
      </c>
      <c r="H119" t="str">
        <f>'Region map Create'!D119</f>
        <v>CFA</v>
      </c>
      <c r="J119" t="str">
        <f>'Region map Create'!C119</f>
        <v>cfaz</v>
      </c>
      <c r="K119" s="2" t="s">
        <v>1131</v>
      </c>
      <c r="M119" s="4" t="s">
        <v>1132</v>
      </c>
    </row>
    <row r="120" spans="1:13" x14ac:dyDescent="0.25">
      <c r="A120" s="7" t="str">
        <f>'Factor map Create'!D6</f>
        <v xml:space="preserve">Technicians and Skilled           </v>
      </c>
      <c r="B120" s="7"/>
      <c r="C120" s="7" t="str">
        <f>'Factor map Create'!C6</f>
        <v>l_tech</v>
      </c>
      <c r="D120" t="s">
        <v>203</v>
      </c>
      <c r="F120" t="s">
        <v>1737</v>
      </c>
      <c r="H120" t="str">
        <f>'Region map Create'!D120</f>
        <v>West Africa</v>
      </c>
      <c r="J120" t="str">
        <f>'Region map Create'!C120</f>
        <v>wafrica</v>
      </c>
      <c r="K120" s="2" t="s">
        <v>1133</v>
      </c>
      <c r="M120" s="4" t="s">
        <v>1134</v>
      </c>
    </row>
    <row r="121" spans="1:13" x14ac:dyDescent="0.25">
      <c r="A121" s="7" t="str">
        <f>'Factor map Create'!D7</f>
        <v xml:space="preserve">Clerks                            </v>
      </c>
      <c r="B121" s="7"/>
      <c r="C121" s="7" t="str">
        <f>'Factor map Create'!C7</f>
        <v>l_clerks</v>
      </c>
      <c r="D121" t="s">
        <v>204</v>
      </c>
      <c r="F121" t="s">
        <v>1738</v>
      </c>
      <c r="H121" t="str">
        <f>'Region map Create'!D121</f>
        <v>CFA</v>
      </c>
      <c r="J121" t="str">
        <f>'Region map Create'!C121</f>
        <v>cfaz</v>
      </c>
      <c r="K121" s="2" t="s">
        <v>1135</v>
      </c>
      <c r="M121" s="4" t="s">
        <v>1136</v>
      </c>
    </row>
    <row r="122" spans="1:13" x14ac:dyDescent="0.25">
      <c r="A122" s="7" t="str">
        <f>'Factor map Create'!D8</f>
        <v xml:space="preserve">Service and shop                  </v>
      </c>
      <c r="B122" s="7"/>
      <c r="C122" s="7" t="str">
        <f>'Factor map Create'!C8</f>
        <v>l_svc</v>
      </c>
      <c r="D122" t="s">
        <v>205</v>
      </c>
      <c r="F122" s="2" t="s">
        <v>1739</v>
      </c>
      <c r="H122" t="str">
        <f>'Region map Create'!D122</f>
        <v>West Africa</v>
      </c>
      <c r="J122" t="str">
        <f>'Region map Create'!C122</f>
        <v>wafrica</v>
      </c>
      <c r="K122" s="2" t="s">
        <v>1137</v>
      </c>
      <c r="M122" s="4" t="s">
        <v>74</v>
      </c>
    </row>
    <row r="123" spans="1:13" x14ac:dyDescent="0.25">
      <c r="A123" s="7" t="str">
        <f>'Factor map Create'!D9</f>
        <v>Office Managerial and Professional</v>
      </c>
      <c r="B123" s="7"/>
      <c r="C123" s="7" t="str">
        <f>'Factor map Create'!C9</f>
        <v>l_prof</v>
      </c>
      <c r="D123" t="s">
        <v>206</v>
      </c>
      <c r="F123" s="2" t="s">
        <v>905</v>
      </c>
      <c r="H123" t="str">
        <f>'Region map Create'!D123</f>
        <v>Senegal</v>
      </c>
      <c r="J123" t="str">
        <f>'Region map Create'!C123</f>
        <v>sene</v>
      </c>
      <c r="K123" s="2" t="s">
        <v>1138</v>
      </c>
      <c r="M123" s="4" t="s">
        <v>1139</v>
      </c>
    </row>
    <row r="124" spans="1:13" x14ac:dyDescent="0.25">
      <c r="A124" s="7" t="str">
        <f>'Factor map Create'!D10</f>
        <v xml:space="preserve">Agriculture and Other workers     </v>
      </c>
      <c r="B124" s="7"/>
      <c r="C124" s="7" t="str">
        <f>'Factor map Create'!C10</f>
        <v>l_agr</v>
      </c>
      <c r="D124" t="s">
        <v>207</v>
      </c>
      <c r="F124" s="2" t="s">
        <v>1740</v>
      </c>
      <c r="H124" t="str">
        <f>'Region map Create'!D124</f>
        <v>CFA</v>
      </c>
      <c r="J124" t="str">
        <f>'Region map Create'!C124</f>
        <v>cfaz</v>
      </c>
      <c r="K124" s="2" t="s">
        <v>1140</v>
      </c>
      <c r="M124" s="4" t="s">
        <v>1141</v>
      </c>
    </row>
    <row r="125" spans="1:13" x14ac:dyDescent="0.25">
      <c r="A125" s="7" t="str">
        <f>'Factor map Create'!D11</f>
        <v xml:space="preserve">Capital                           </v>
      </c>
      <c r="B125" s="7"/>
      <c r="C125" s="7" t="str">
        <f>'Factor map Create'!C11</f>
        <v>cap</v>
      </c>
      <c r="D125" t="s">
        <v>208</v>
      </c>
      <c r="F125" t="s">
        <v>1741</v>
      </c>
      <c r="H125" t="str">
        <f>'Region map Create'!D125</f>
        <v>West Africa</v>
      </c>
      <c r="J125" t="str">
        <f>'Region map Create'!C125</f>
        <v>wafrica</v>
      </c>
      <c r="K125" s="2" t="s">
        <v>1142</v>
      </c>
      <c r="M125" s="4" t="s">
        <v>1143</v>
      </c>
    </row>
    <row r="126" spans="1:13" x14ac:dyDescent="0.25">
      <c r="A126" s="7" t="str">
        <f>'Factor map Create'!D12</f>
        <v xml:space="preserve">Natural Resources                 </v>
      </c>
      <c r="B126" s="7"/>
      <c r="C126" s="7" t="str">
        <f>'Factor map Create'!C12</f>
        <v>nres</v>
      </c>
      <c r="D126" t="s">
        <v>209</v>
      </c>
      <c r="F126" t="s">
        <v>1742</v>
      </c>
      <c r="H126" t="str">
        <f>'Region map Create'!D126</f>
        <v>Rest of Africa</v>
      </c>
      <c r="J126" t="str">
        <f>'Region map Create'!C126</f>
        <v>rafrica</v>
      </c>
      <c r="K126" s="2" t="s">
        <v>1144</v>
      </c>
      <c r="M126" s="4" t="s">
        <v>1145</v>
      </c>
    </row>
    <row r="127" spans="1:13" x14ac:dyDescent="0.25">
      <c r="A127" s="7" t="str">
        <f>'Region map Create'!D5</f>
        <v>Australia and Newzeland</v>
      </c>
      <c r="B127" s="7"/>
      <c r="C127" s="7" t="str">
        <f>'Region map Create'!G5</f>
        <v>tmausnz</v>
      </c>
      <c r="D127" t="s">
        <v>210</v>
      </c>
      <c r="F127" s="2" t="s">
        <v>910</v>
      </c>
      <c r="H127" t="str">
        <f>'Region map Create'!D127</f>
        <v>Rest of Africa</v>
      </c>
      <c r="J127" t="str">
        <f>'Region map Create'!C127</f>
        <v>rafrica</v>
      </c>
      <c r="K127" s="2" t="s">
        <v>1146</v>
      </c>
      <c r="M127" s="4" t="s">
        <v>1147</v>
      </c>
    </row>
    <row r="128" spans="1:13" x14ac:dyDescent="0.25">
      <c r="A128" s="7" t="str">
        <f>'Region map Create'!D6</f>
        <v>Australia and Newzeland</v>
      </c>
      <c r="B128" s="7"/>
      <c r="C128" s="7" t="str">
        <f>'Region map Create'!G6</f>
        <v>tmausnz</v>
      </c>
      <c r="D128" t="s">
        <v>211</v>
      </c>
      <c r="F128" s="2" t="s">
        <v>912</v>
      </c>
      <c r="H128" t="str">
        <f>'Region map Create'!D128</f>
        <v>Ethiopia</v>
      </c>
      <c r="J128" t="str">
        <f>'Region map Create'!C128</f>
        <v>ethi</v>
      </c>
      <c r="K128" s="2" t="s">
        <v>1148</v>
      </c>
      <c r="M128" s="4" t="s">
        <v>1149</v>
      </c>
    </row>
    <row r="129" spans="1:13" x14ac:dyDescent="0.25">
      <c r="A129" s="7" t="str">
        <f>'Region map Create'!D7</f>
        <v>Australia and Newzeland</v>
      </c>
      <c r="B129" s="7"/>
      <c r="C129" s="7" t="str">
        <f>'Region map Create'!G7</f>
        <v>tmausnz</v>
      </c>
      <c r="D129" t="s">
        <v>212</v>
      </c>
      <c r="F129" s="2" t="s">
        <v>914</v>
      </c>
      <c r="H129" t="str">
        <f>'Region map Create'!D129</f>
        <v>East Africa</v>
      </c>
      <c r="J129" t="str">
        <f>'Region map Create'!C129</f>
        <v>eafrica</v>
      </c>
      <c r="K129" s="2" t="s">
        <v>1150</v>
      </c>
      <c r="M129" s="4" t="s">
        <v>1151</v>
      </c>
    </row>
    <row r="130" spans="1:13" x14ac:dyDescent="0.25">
      <c r="A130" s="7" t="str">
        <f>'Region map Create'!D8</f>
        <v>China and Hong Kong</v>
      </c>
      <c r="B130" s="7"/>
      <c r="C130" s="7" t="str">
        <f>'Region map Create'!G8</f>
        <v>tmchin</v>
      </c>
      <c r="D130" t="s">
        <v>213</v>
      </c>
      <c r="F130" s="2" t="s">
        <v>916</v>
      </c>
      <c r="H130" t="str">
        <f>'Region map Create'!D130</f>
        <v>Southern Africa</v>
      </c>
      <c r="J130" t="str">
        <f>'Region map Create'!C130</f>
        <v>safrica</v>
      </c>
      <c r="K130" s="2" t="s">
        <v>1152</v>
      </c>
      <c r="M130" s="4" t="s">
        <v>1153</v>
      </c>
    </row>
    <row r="131" spans="1:13" x14ac:dyDescent="0.25">
      <c r="A131" s="7" t="str">
        <f>'Region map Create'!D9</f>
        <v>China and Hong Kong</v>
      </c>
      <c r="B131" s="7"/>
      <c r="C131" s="7" t="str">
        <f>'Region map Create'!G9</f>
        <v>tmchin</v>
      </c>
      <c r="D131" t="s">
        <v>214</v>
      </c>
      <c r="F131" s="2" t="s">
        <v>918</v>
      </c>
      <c r="H131" t="str">
        <f>'Region map Create'!D131</f>
        <v>Southern Africa</v>
      </c>
      <c r="J131" t="str">
        <f>'Region map Create'!C131</f>
        <v>safrica</v>
      </c>
      <c r="K131" s="2" t="s">
        <v>1154</v>
      </c>
      <c r="M131" s="4" t="s">
        <v>1155</v>
      </c>
    </row>
    <row r="132" spans="1:13" x14ac:dyDescent="0.25">
      <c r="A132" s="7" t="str">
        <f>'Region map Create'!D10</f>
        <v>Japan and Korea</v>
      </c>
      <c r="B132" s="7"/>
      <c r="C132" s="7" t="str">
        <f>'Region map Create'!G10</f>
        <v>tmjpnk</v>
      </c>
      <c r="D132" t="s">
        <v>215</v>
      </c>
      <c r="F132" s="2" t="s">
        <v>920</v>
      </c>
      <c r="H132" t="str">
        <f>'Region map Create'!D132</f>
        <v>Rest of Africa</v>
      </c>
      <c r="J132" t="str">
        <f>'Region map Create'!C132</f>
        <v>rafrica</v>
      </c>
      <c r="K132" s="2" t="s">
        <v>1156</v>
      </c>
      <c r="M132" s="4" t="s">
        <v>1157</v>
      </c>
    </row>
    <row r="133" spans="1:13" x14ac:dyDescent="0.25">
      <c r="A133" s="7" t="str">
        <f>'Region map Create'!D11</f>
        <v>Japan and Korea</v>
      </c>
      <c r="B133" s="7"/>
      <c r="C133" s="7" t="str">
        <f>'Region map Create'!G11</f>
        <v>tmjpnk</v>
      </c>
      <c r="D133" t="s">
        <v>216</v>
      </c>
      <c r="F133" s="2" t="s">
        <v>922</v>
      </c>
      <c r="H133" t="str">
        <f>'Region map Create'!D133</f>
        <v>Mozambique</v>
      </c>
      <c r="J133" t="str">
        <f>'Region map Create'!C133</f>
        <v>moza</v>
      </c>
      <c r="K133" s="2" t="s">
        <v>1158</v>
      </c>
      <c r="M133" s="4" t="s">
        <v>1159</v>
      </c>
    </row>
    <row r="134" spans="1:13" x14ac:dyDescent="0.25">
      <c r="A134" s="7" t="str">
        <f>'Region map Create'!D12</f>
        <v>Rest of Asia</v>
      </c>
      <c r="B134" s="7"/>
      <c r="C134" s="7" t="str">
        <f>'Region map Create'!G12</f>
        <v>tmrasia</v>
      </c>
      <c r="D134" t="s">
        <v>217</v>
      </c>
      <c r="F134" s="2" t="s">
        <v>924</v>
      </c>
      <c r="H134" t="str">
        <f>'Region map Create'!D134</f>
        <v>East Africa</v>
      </c>
      <c r="J134" t="str">
        <f>'Region map Create'!C134</f>
        <v>eafrica</v>
      </c>
      <c r="K134" s="2" t="s">
        <v>1160</v>
      </c>
      <c r="M134" s="4" t="s">
        <v>1161</v>
      </c>
    </row>
    <row r="135" spans="1:13" x14ac:dyDescent="0.25">
      <c r="A135" s="7" t="str">
        <f>'Region map Create'!D13</f>
        <v>Rest of Asia</v>
      </c>
      <c r="B135" s="7"/>
      <c r="C135" s="7" t="str">
        <f>'Region map Create'!G13</f>
        <v>tmrasia</v>
      </c>
      <c r="D135" t="s">
        <v>218</v>
      </c>
      <c r="F135" s="2" t="s">
        <v>926</v>
      </c>
      <c r="H135" t="str">
        <f>'Region map Create'!D135</f>
        <v>East Africa</v>
      </c>
      <c r="J135" t="str">
        <f>'Region map Create'!C135</f>
        <v>eafrica</v>
      </c>
      <c r="K135" s="2" t="s">
        <v>1162</v>
      </c>
      <c r="M135" s="4" t="s">
        <v>1163</v>
      </c>
    </row>
    <row r="136" spans="1:13" x14ac:dyDescent="0.25">
      <c r="A136" s="7" t="str">
        <f>'Region map Create'!D14</f>
        <v>Rest of Asia</v>
      </c>
      <c r="B136" s="7"/>
      <c r="C136" s="7" t="str">
        <f>'Region map Create'!G14</f>
        <v>tmrasia</v>
      </c>
      <c r="D136" t="s">
        <v>219</v>
      </c>
      <c r="F136" s="2" t="s">
        <v>928</v>
      </c>
      <c r="H136" t="str">
        <f>'Region map Create'!D136</f>
        <v>East Africa</v>
      </c>
      <c r="J136" t="str">
        <f>'Region map Create'!C136</f>
        <v>eafrica</v>
      </c>
      <c r="K136" s="2" t="s">
        <v>1164</v>
      </c>
      <c r="M136" s="4" t="s">
        <v>1165</v>
      </c>
    </row>
    <row r="137" spans="1:13" x14ac:dyDescent="0.25">
      <c r="A137" s="7" t="str">
        <f>'Region map Create'!D15</f>
        <v>Rest of Asia</v>
      </c>
      <c r="B137" s="7"/>
      <c r="C137" s="7" t="str">
        <f>'Region map Create'!G15</f>
        <v>tmrasia</v>
      </c>
      <c r="D137" t="s">
        <v>220</v>
      </c>
      <c r="F137" s="2" t="s">
        <v>1743</v>
      </c>
      <c r="H137" t="str">
        <f>'Region map Create'!D137</f>
        <v>Southern Africa</v>
      </c>
      <c r="J137" t="str">
        <f>'Region map Create'!C137</f>
        <v>safrica</v>
      </c>
      <c r="K137" s="2" t="s">
        <v>1166</v>
      </c>
      <c r="M137" s="4" t="s">
        <v>1167</v>
      </c>
    </row>
    <row r="138" spans="1:13" x14ac:dyDescent="0.25">
      <c r="A138" s="7" t="str">
        <f>'Region map Create'!D16</f>
        <v>Rest of Asia</v>
      </c>
      <c r="B138" s="7"/>
      <c r="C138" s="7" t="str">
        <f>'Region map Create'!G16</f>
        <v>tmrasia</v>
      </c>
      <c r="D138" t="s">
        <v>221</v>
      </c>
      <c r="F138" s="2" t="s">
        <v>931</v>
      </c>
      <c r="H138" t="str">
        <f>'Region map Create'!D138</f>
        <v>Southern Africa</v>
      </c>
      <c r="J138" t="str">
        <f>'Region map Create'!C138</f>
        <v>safrica</v>
      </c>
      <c r="K138" s="2" t="s">
        <v>1168</v>
      </c>
      <c r="M138" s="4" t="s">
        <v>1169</v>
      </c>
    </row>
    <row r="139" spans="1:13" x14ac:dyDescent="0.25">
      <c r="A139" s="7" t="str">
        <f>'Region map Create'!D17</f>
        <v>Rest of Asia</v>
      </c>
      <c r="B139" s="7"/>
      <c r="C139" s="7" t="str">
        <f>'Region map Create'!G17</f>
        <v>tmrasia</v>
      </c>
      <c r="D139" t="s">
        <v>222</v>
      </c>
      <c r="F139" s="2" t="s">
        <v>933</v>
      </c>
      <c r="H139" t="str">
        <f>'Region map Create'!D139</f>
        <v>East Africa</v>
      </c>
      <c r="J139" t="str">
        <f>'Region map Create'!C139</f>
        <v>eafrica</v>
      </c>
      <c r="K139" s="2" t="s">
        <v>1170</v>
      </c>
      <c r="M139" s="4" t="s">
        <v>1171</v>
      </c>
    </row>
    <row r="140" spans="1:13" x14ac:dyDescent="0.25">
      <c r="A140" s="7" t="str">
        <f>'Region map Create'!D18</f>
        <v>Rest of Asia</v>
      </c>
      <c r="B140" s="7"/>
      <c r="C140" s="7" t="str">
        <f>'Region map Create'!G18</f>
        <v>tmrasia</v>
      </c>
      <c r="D140" t="s">
        <v>223</v>
      </c>
      <c r="F140" s="2" t="s">
        <v>935</v>
      </c>
      <c r="H140" t="str">
        <f>'Region map Create'!D140</f>
        <v>SACU</v>
      </c>
      <c r="J140" t="str">
        <f>'Region map Create'!C140</f>
        <v>sacu</v>
      </c>
      <c r="K140" s="2" t="s">
        <v>1172</v>
      </c>
      <c r="M140" s="4" t="s">
        <v>1173</v>
      </c>
    </row>
    <row r="141" spans="1:13" x14ac:dyDescent="0.25">
      <c r="A141" s="7" t="str">
        <f>'Region map Create'!D19</f>
        <v>Rest of Asia</v>
      </c>
      <c r="B141" s="7"/>
      <c r="C141" s="7" t="str">
        <f>'Region map Create'!G19</f>
        <v>tmrasia</v>
      </c>
      <c r="D141" t="s">
        <v>224</v>
      </c>
      <c r="F141" s="2" t="s">
        <v>937</v>
      </c>
      <c r="H141" t="str">
        <f>'Region map Create'!D141</f>
        <v>SACU</v>
      </c>
      <c r="J141" t="str">
        <f>'Region map Create'!C141</f>
        <v>sacu</v>
      </c>
      <c r="K141" s="2" t="s">
        <v>1174</v>
      </c>
      <c r="M141" s="4" t="s">
        <v>1175</v>
      </c>
    </row>
    <row r="142" spans="1:13" x14ac:dyDescent="0.25">
      <c r="A142" s="7" t="str">
        <f>'Region map Create'!D20</f>
        <v>Rest of Asia</v>
      </c>
      <c r="B142" s="7"/>
      <c r="C142" s="7" t="str">
        <f>'Region map Create'!G20</f>
        <v>tmrasia</v>
      </c>
      <c r="D142" t="s">
        <v>225</v>
      </c>
      <c r="F142" s="2" t="s">
        <v>939</v>
      </c>
      <c r="H142" t="str">
        <f>'Region map Create'!D142</f>
        <v>SACU</v>
      </c>
      <c r="J142" t="str">
        <f>'Region map Create'!C142</f>
        <v>sacu</v>
      </c>
      <c r="K142" s="2" t="s">
        <v>1176</v>
      </c>
      <c r="M142" s="4" t="s">
        <v>1177</v>
      </c>
    </row>
    <row r="143" spans="1:13" x14ac:dyDescent="0.25">
      <c r="A143" s="7" t="str">
        <f>'Region map Create'!D21</f>
        <v>Rest of Asia</v>
      </c>
      <c r="B143" s="7"/>
      <c r="C143" s="7" t="str">
        <f>'Region map Create'!G21</f>
        <v>tmrasia</v>
      </c>
      <c r="D143" t="s">
        <v>226</v>
      </c>
      <c r="F143" s="2" t="s">
        <v>941</v>
      </c>
      <c r="H143" t="str">
        <f>'Region map Create'!D143</f>
        <v>SACU</v>
      </c>
      <c r="J143" t="str">
        <f>'Region map Create'!C143</f>
        <v>sacu</v>
      </c>
      <c r="K143" s="2" t="s">
        <v>1178</v>
      </c>
      <c r="M143" s="4" t="s">
        <v>1179</v>
      </c>
    </row>
    <row r="144" spans="1:13" x14ac:dyDescent="0.25">
      <c r="A144" s="7" t="str">
        <f>'Region map Create'!D22</f>
        <v>Rest of Asia</v>
      </c>
      <c r="B144" s="7"/>
      <c r="C144" s="7" t="str">
        <f>'Region map Create'!G22</f>
        <v>tmrasia</v>
      </c>
      <c r="D144" t="s">
        <v>227</v>
      </c>
      <c r="F144" s="2" t="s">
        <v>943</v>
      </c>
      <c r="H144" t="str">
        <f>'Region map Create'!D144</f>
        <v>Rest of the World</v>
      </c>
      <c r="J144" t="str">
        <f>'Region map Create'!C144</f>
        <v>rest</v>
      </c>
      <c r="K144" s="2" t="s">
        <v>1180</v>
      </c>
      <c r="M144" s="4" t="s">
        <v>77</v>
      </c>
    </row>
    <row r="145" spans="1:13" x14ac:dyDescent="0.25">
      <c r="A145" s="7" t="str">
        <f>'Region map Create'!D23</f>
        <v>Rest of Asia</v>
      </c>
      <c r="B145" s="7"/>
      <c r="C145" s="7" t="str">
        <f>'Region map Create'!G23</f>
        <v>tmrasia</v>
      </c>
      <c r="D145" t="s">
        <v>228</v>
      </c>
      <c r="F145" s="2" t="s">
        <v>945</v>
      </c>
      <c r="H145" t="str">
        <f>'Region map Create'!D145</f>
        <v>GLOBE</v>
      </c>
      <c r="J145" t="str">
        <f>'Region map Create'!C145</f>
        <v>glb</v>
      </c>
      <c r="K145" s="2" t="s">
        <v>1181</v>
      </c>
      <c r="M145" s="4" t="s">
        <v>79</v>
      </c>
    </row>
    <row r="146" spans="1:13" x14ac:dyDescent="0.25">
      <c r="A146" s="7" t="str">
        <f>'Region map Create'!D24</f>
        <v>Rest of Asia</v>
      </c>
      <c r="B146" s="7"/>
      <c r="C146" s="7" t="str">
        <f>'Region map Create'!G24</f>
        <v>tmrasia</v>
      </c>
      <c r="D146" t="s">
        <v>229</v>
      </c>
      <c r="F146" s="2" t="s">
        <v>947</v>
      </c>
      <c r="K146" s="2"/>
      <c r="M146" s="4"/>
    </row>
    <row r="147" spans="1:13" x14ac:dyDescent="0.25">
      <c r="A147" s="7" t="str">
        <f>'Region map Create'!D25</f>
        <v>Rest of Asia</v>
      </c>
      <c r="B147" s="7"/>
      <c r="C147" s="7" t="str">
        <f>'Region map Create'!G25</f>
        <v>tmrasia</v>
      </c>
      <c r="D147" t="s">
        <v>230</v>
      </c>
      <c r="F147" s="2" t="s">
        <v>949</v>
      </c>
    </row>
    <row r="148" spans="1:13" x14ac:dyDescent="0.25">
      <c r="A148" s="7" t="str">
        <f>'Region map Create'!D26</f>
        <v>India</v>
      </c>
      <c r="B148" s="7"/>
      <c r="C148" s="7" t="str">
        <f>'Region map Create'!G26</f>
        <v>tmindi</v>
      </c>
      <c r="D148" t="s">
        <v>231</v>
      </c>
      <c r="F148" s="2" t="s">
        <v>63</v>
      </c>
    </row>
    <row r="149" spans="1:13" x14ac:dyDescent="0.25">
      <c r="A149" s="7" t="str">
        <f>'Region map Create'!D27</f>
        <v>Rest of Asia</v>
      </c>
      <c r="B149" s="7"/>
      <c r="C149" s="7" t="str">
        <f>'Region map Create'!G27</f>
        <v>tmrasia</v>
      </c>
      <c r="D149" t="s">
        <v>232</v>
      </c>
      <c r="F149" s="2" t="s">
        <v>952</v>
      </c>
    </row>
    <row r="150" spans="1:13" x14ac:dyDescent="0.25">
      <c r="A150" s="7" t="str">
        <f>'Region map Create'!D28</f>
        <v>Rest of Asia</v>
      </c>
      <c r="B150" s="7"/>
      <c r="C150" s="7" t="str">
        <f>'Region map Create'!G28</f>
        <v>tmrasia</v>
      </c>
      <c r="D150" t="s">
        <v>233</v>
      </c>
      <c r="F150" s="2" t="s">
        <v>954</v>
      </c>
    </row>
    <row r="151" spans="1:13" x14ac:dyDescent="0.25">
      <c r="A151" s="7" t="str">
        <f>'Region map Create'!D29</f>
        <v>Rest of Asia</v>
      </c>
      <c r="B151" s="7"/>
      <c r="C151" s="7" t="str">
        <f>'Region map Create'!G29</f>
        <v>tmrasia</v>
      </c>
      <c r="D151" t="s">
        <v>234</v>
      </c>
      <c r="F151" s="2" t="s">
        <v>956</v>
      </c>
    </row>
    <row r="152" spans="1:13" x14ac:dyDescent="0.25">
      <c r="A152" s="7" t="str">
        <f>'Region map Create'!D30</f>
        <v>Rest of Asia</v>
      </c>
      <c r="B152" s="7"/>
      <c r="C152" s="7" t="str">
        <f>'Region map Create'!G30</f>
        <v>tmrasia</v>
      </c>
      <c r="D152" t="s">
        <v>235</v>
      </c>
      <c r="F152" s="2" t="s">
        <v>958</v>
      </c>
    </row>
    <row r="153" spans="1:13" x14ac:dyDescent="0.25">
      <c r="A153" s="7" t="str">
        <f>'Region map Create'!D31</f>
        <v>USA and Canada</v>
      </c>
      <c r="B153" s="7"/>
      <c r="C153" s="7" t="str">
        <f>'Region map Create'!G31</f>
        <v>tmus_can</v>
      </c>
      <c r="D153" t="s">
        <v>236</v>
      </c>
      <c r="F153" s="2" t="s">
        <v>82</v>
      </c>
    </row>
    <row r="154" spans="1:13" x14ac:dyDescent="0.25">
      <c r="A154" s="7" t="str">
        <f>'Region map Create'!D32</f>
        <v>USA and Canada</v>
      </c>
      <c r="B154" s="7"/>
      <c r="C154" s="7" t="str">
        <f>'Region map Create'!G32</f>
        <v>tmus_can</v>
      </c>
      <c r="D154" t="s">
        <v>237</v>
      </c>
      <c r="F154" s="2" t="s">
        <v>961</v>
      </c>
    </row>
    <row r="155" spans="1:13" x14ac:dyDescent="0.25">
      <c r="A155" s="7" t="str">
        <f>'Region map Create'!D33</f>
        <v>Rest of Americas</v>
      </c>
      <c r="B155" s="7"/>
      <c r="C155" s="7" t="str">
        <f>'Region map Create'!G33</f>
        <v>tmramer</v>
      </c>
      <c r="D155" t="s">
        <v>238</v>
      </c>
      <c r="F155" s="2" t="s">
        <v>84</v>
      </c>
    </row>
    <row r="156" spans="1:13" x14ac:dyDescent="0.25">
      <c r="A156" s="7" t="str">
        <f>'Region map Create'!D34</f>
        <v>Rest of Americas</v>
      </c>
      <c r="B156" s="7"/>
      <c r="C156" s="7" t="str">
        <f>'Region map Create'!G34</f>
        <v>tmramer</v>
      </c>
      <c r="D156" t="s">
        <v>239</v>
      </c>
      <c r="F156" s="2" t="s">
        <v>964</v>
      </c>
    </row>
    <row r="157" spans="1:13" x14ac:dyDescent="0.25">
      <c r="A157" s="7" t="str">
        <f>'Region map Create'!D35</f>
        <v>Rest of Americas</v>
      </c>
      <c r="B157" s="7"/>
      <c r="C157" s="7" t="str">
        <f>'Region map Create'!G35</f>
        <v>tmramer</v>
      </c>
      <c r="D157" t="s">
        <v>240</v>
      </c>
      <c r="F157" s="2" t="s">
        <v>966</v>
      </c>
    </row>
    <row r="158" spans="1:13" x14ac:dyDescent="0.25">
      <c r="A158" s="7" t="str">
        <f>'Region map Create'!D36</f>
        <v>Rest of Americas</v>
      </c>
      <c r="B158" s="7"/>
      <c r="C158" s="7" t="str">
        <f>'Region map Create'!G36</f>
        <v>tmramer</v>
      </c>
      <c r="D158" t="s">
        <v>241</v>
      </c>
      <c r="F158" s="2" t="s">
        <v>968</v>
      </c>
    </row>
    <row r="159" spans="1:13" x14ac:dyDescent="0.25">
      <c r="A159" s="7" t="str">
        <f>'Region map Create'!D37</f>
        <v>Rest of Americas</v>
      </c>
      <c r="B159" s="7"/>
      <c r="C159" s="7" t="str">
        <f>'Region map Create'!G37</f>
        <v>tmramer</v>
      </c>
      <c r="D159" t="s">
        <v>242</v>
      </c>
      <c r="F159" s="2" t="s">
        <v>85</v>
      </c>
    </row>
    <row r="160" spans="1:13" x14ac:dyDescent="0.25">
      <c r="A160" s="7" t="str">
        <f>'Region map Create'!D38</f>
        <v>Rest of Americas</v>
      </c>
      <c r="B160" s="7"/>
      <c r="C160" s="7" t="str">
        <f>'Region map Create'!G38</f>
        <v>tmramer</v>
      </c>
      <c r="D160" t="s">
        <v>243</v>
      </c>
      <c r="F160" s="2" t="s">
        <v>971</v>
      </c>
    </row>
    <row r="161" spans="1:6" x14ac:dyDescent="0.25">
      <c r="A161" s="7" t="str">
        <f>'Region map Create'!D39</f>
        <v>Rest of Americas</v>
      </c>
      <c r="B161" s="7"/>
      <c r="C161" s="7" t="str">
        <f>'Region map Create'!G39</f>
        <v>tmramer</v>
      </c>
      <c r="D161" t="s">
        <v>244</v>
      </c>
      <c r="F161" s="2" t="s">
        <v>973</v>
      </c>
    </row>
    <row r="162" spans="1:6" x14ac:dyDescent="0.25">
      <c r="A162" s="7" t="str">
        <f>'Region map Create'!D40</f>
        <v>Rest of Americas</v>
      </c>
      <c r="B162" s="7"/>
      <c r="C162" s="7" t="str">
        <f>'Region map Create'!G40</f>
        <v>tmramer</v>
      </c>
      <c r="D162" t="s">
        <v>245</v>
      </c>
      <c r="F162" s="2" t="s">
        <v>975</v>
      </c>
    </row>
    <row r="163" spans="1:6" x14ac:dyDescent="0.25">
      <c r="A163" s="7" t="str">
        <f>'Region map Create'!D41</f>
        <v>Rest of Americas</v>
      </c>
      <c r="B163" s="7"/>
      <c r="C163" s="7" t="str">
        <f>'Region map Create'!G41</f>
        <v>tmramer</v>
      </c>
      <c r="D163" t="s">
        <v>246</v>
      </c>
      <c r="F163" s="2" t="s">
        <v>977</v>
      </c>
    </row>
    <row r="164" spans="1:6" x14ac:dyDescent="0.25">
      <c r="A164" s="7" t="str">
        <f>'Region map Create'!D42</f>
        <v>Rest of Americas</v>
      </c>
      <c r="B164" s="7"/>
      <c r="C164" s="7" t="str">
        <f>'Region map Create'!G42</f>
        <v>tmramer</v>
      </c>
      <c r="D164" t="s">
        <v>247</v>
      </c>
      <c r="F164" s="2" t="s">
        <v>979</v>
      </c>
    </row>
    <row r="165" spans="1:6" x14ac:dyDescent="0.25">
      <c r="A165" s="7" t="str">
        <f>'Region map Create'!D43</f>
        <v>Rest of Americas</v>
      </c>
      <c r="B165" s="7"/>
      <c r="C165" s="7" t="str">
        <f>'Region map Create'!G43</f>
        <v>tmramer</v>
      </c>
      <c r="D165" t="s">
        <v>248</v>
      </c>
      <c r="F165" s="2" t="s">
        <v>981</v>
      </c>
    </row>
    <row r="166" spans="1:6" x14ac:dyDescent="0.25">
      <c r="A166" s="7" t="str">
        <f>'Region map Create'!D44</f>
        <v>Rest of Americas</v>
      </c>
      <c r="B166" s="7"/>
      <c r="C166" s="7" t="str">
        <f>'Region map Create'!G44</f>
        <v>tmramer</v>
      </c>
      <c r="D166" t="s">
        <v>249</v>
      </c>
      <c r="F166" s="2" t="s">
        <v>983</v>
      </c>
    </row>
    <row r="167" spans="1:6" x14ac:dyDescent="0.25">
      <c r="A167" s="7" t="str">
        <f>'Region map Create'!D45</f>
        <v>Rest of Americas</v>
      </c>
      <c r="B167" s="7"/>
      <c r="C167" s="7" t="str">
        <f>'Region map Create'!G45</f>
        <v>tmramer</v>
      </c>
      <c r="D167" t="s">
        <v>250</v>
      </c>
      <c r="F167" s="2" t="s">
        <v>985</v>
      </c>
    </row>
    <row r="168" spans="1:6" x14ac:dyDescent="0.25">
      <c r="A168" s="7" t="str">
        <f>'Region map Create'!D46</f>
        <v>Rest of Americas</v>
      </c>
      <c r="B168" s="7"/>
      <c r="C168" s="7" t="str">
        <f>'Region map Create'!G46</f>
        <v>tmramer</v>
      </c>
      <c r="D168" t="s">
        <v>251</v>
      </c>
      <c r="F168" s="2" t="s">
        <v>987</v>
      </c>
    </row>
    <row r="169" spans="1:6" x14ac:dyDescent="0.25">
      <c r="A169" s="7" t="str">
        <f>'Region map Create'!D47</f>
        <v>Rest of Americas</v>
      </c>
      <c r="B169" s="7"/>
      <c r="C169" s="7" t="str">
        <f>'Region map Create'!G47</f>
        <v>tmramer</v>
      </c>
      <c r="D169" t="s">
        <v>252</v>
      </c>
      <c r="F169" s="2" t="s">
        <v>989</v>
      </c>
    </row>
    <row r="170" spans="1:6" x14ac:dyDescent="0.25">
      <c r="A170" s="7" t="str">
        <f>'Region map Create'!D48</f>
        <v>Rest of Americas</v>
      </c>
      <c r="B170" s="7"/>
      <c r="C170" s="7" t="str">
        <f>'Region map Create'!G48</f>
        <v>tmramer</v>
      </c>
      <c r="D170" t="s">
        <v>253</v>
      </c>
      <c r="F170" s="2" t="s">
        <v>991</v>
      </c>
    </row>
    <row r="171" spans="1:6" x14ac:dyDescent="0.25">
      <c r="A171" s="7" t="str">
        <f>'Region map Create'!D49</f>
        <v>Rest of Americas</v>
      </c>
      <c r="B171" s="7"/>
      <c r="C171" s="7" t="str">
        <f>'Region map Create'!G49</f>
        <v>tmramer</v>
      </c>
      <c r="D171" t="s">
        <v>254</v>
      </c>
      <c r="F171" s="2" t="s">
        <v>993</v>
      </c>
    </row>
    <row r="172" spans="1:6" x14ac:dyDescent="0.25">
      <c r="A172" s="7" t="str">
        <f>'Region map Create'!D50</f>
        <v>Rest of Americas</v>
      </c>
      <c r="B172" s="7"/>
      <c r="C172" s="7" t="str">
        <f>'Region map Create'!G50</f>
        <v>tmramer</v>
      </c>
      <c r="D172" t="s">
        <v>255</v>
      </c>
      <c r="F172" s="2" t="s">
        <v>995</v>
      </c>
    </row>
    <row r="173" spans="1:6" x14ac:dyDescent="0.25">
      <c r="A173" s="7" t="str">
        <f>'Region map Create'!D51</f>
        <v>Rest of Americas</v>
      </c>
      <c r="B173" s="7"/>
      <c r="C173" s="7" t="str">
        <f>'Region map Create'!G51</f>
        <v>tmramer</v>
      </c>
      <c r="D173" t="s">
        <v>256</v>
      </c>
      <c r="F173" s="2" t="s">
        <v>997</v>
      </c>
    </row>
    <row r="174" spans="1:6" x14ac:dyDescent="0.25">
      <c r="A174" s="7" t="str">
        <f>'Region map Create'!D52</f>
        <v>Rest of Americas</v>
      </c>
      <c r="B174" s="7"/>
      <c r="C174" s="7" t="str">
        <f>'Region map Create'!G52</f>
        <v>tmramer</v>
      </c>
      <c r="D174" t="s">
        <v>257</v>
      </c>
      <c r="F174" s="2" t="s">
        <v>999</v>
      </c>
    </row>
    <row r="175" spans="1:6" x14ac:dyDescent="0.25">
      <c r="A175" s="7" t="str">
        <f>'Region map Create'!D53</f>
        <v>Rest of Americas</v>
      </c>
      <c r="B175" s="7"/>
      <c r="C175" s="7" t="str">
        <f>'Region map Create'!G53</f>
        <v>tmramer</v>
      </c>
      <c r="D175" t="s">
        <v>258</v>
      </c>
      <c r="F175" s="2" t="s">
        <v>1743</v>
      </c>
    </row>
    <row r="176" spans="1:6" x14ac:dyDescent="0.25">
      <c r="A176" s="7" t="str">
        <f>'Region map Create'!D54</f>
        <v>Rest of Americas</v>
      </c>
      <c r="B176" s="7"/>
      <c r="C176" s="7" t="str">
        <f>'Region map Create'!G54</f>
        <v>tmramer</v>
      </c>
      <c r="D176" t="s">
        <v>259</v>
      </c>
      <c r="F176" s="2" t="s">
        <v>1744</v>
      </c>
    </row>
    <row r="177" spans="1:6" x14ac:dyDescent="0.25">
      <c r="A177" s="7" t="str">
        <f>'Region map Create'!D55</f>
        <v>Rest of Americas</v>
      </c>
      <c r="B177" s="7"/>
      <c r="C177" s="7" t="str">
        <f>'Region map Create'!G55</f>
        <v>tmramer</v>
      </c>
      <c r="D177" t="s">
        <v>260</v>
      </c>
      <c r="F177" s="2" t="s">
        <v>1743</v>
      </c>
    </row>
    <row r="178" spans="1:6" x14ac:dyDescent="0.25">
      <c r="A178" s="7" t="str">
        <f>'Region map Create'!D56</f>
        <v>Rest of Americas</v>
      </c>
      <c r="B178" s="7"/>
      <c r="C178" s="7" t="str">
        <f>'Region map Create'!G56</f>
        <v>tmramer</v>
      </c>
      <c r="D178" t="s">
        <v>261</v>
      </c>
      <c r="F178" s="2" t="s">
        <v>1007</v>
      </c>
    </row>
    <row r="179" spans="1:6" x14ac:dyDescent="0.25">
      <c r="A179" s="7" t="str">
        <f>'Region map Create'!D57</f>
        <v>Rest of Americas</v>
      </c>
      <c r="B179" s="7"/>
      <c r="C179" s="7" t="str">
        <f>'Region map Create'!G57</f>
        <v>tmramer</v>
      </c>
      <c r="D179" t="s">
        <v>262</v>
      </c>
      <c r="F179" s="2" t="s">
        <v>1009</v>
      </c>
    </row>
    <row r="180" spans="1:6" x14ac:dyDescent="0.25">
      <c r="A180" s="7" t="str">
        <f>'Region map Create'!D58</f>
        <v>EU and EFTA</v>
      </c>
      <c r="B180" s="7"/>
      <c r="C180" s="7" t="str">
        <f>'Region map Create'!G58</f>
        <v>tmeuro</v>
      </c>
      <c r="D180" t="s">
        <v>263</v>
      </c>
      <c r="F180" s="2" t="s">
        <v>1011</v>
      </c>
    </row>
    <row r="181" spans="1:6" x14ac:dyDescent="0.25">
      <c r="A181" s="7" t="str">
        <f>'Region map Create'!D59</f>
        <v>EU and EFTA</v>
      </c>
      <c r="B181" s="7"/>
      <c r="C181" s="7" t="str">
        <f>'Region map Create'!G59</f>
        <v>tmeuro</v>
      </c>
      <c r="D181" t="s">
        <v>264</v>
      </c>
      <c r="F181" s="2" t="s">
        <v>1013</v>
      </c>
    </row>
    <row r="182" spans="1:6" x14ac:dyDescent="0.25">
      <c r="A182" s="7" t="str">
        <f>'Region map Create'!D60</f>
        <v>EU and EFTA</v>
      </c>
      <c r="B182" s="7"/>
      <c r="C182" s="7" t="str">
        <f>'Region map Create'!G60</f>
        <v>tmeuro</v>
      </c>
      <c r="D182" t="s">
        <v>267</v>
      </c>
      <c r="F182" s="2" t="s">
        <v>1019</v>
      </c>
    </row>
    <row r="183" spans="1:6" x14ac:dyDescent="0.25">
      <c r="A183" s="7" t="str">
        <f>'Region map Create'!D61</f>
        <v>EU and EFTA</v>
      </c>
      <c r="B183" s="7"/>
      <c r="C183" s="7" t="str">
        <f>'Region map Create'!G61</f>
        <v>tmeuro</v>
      </c>
      <c r="D183" t="s">
        <v>268</v>
      </c>
      <c r="F183" s="2" t="s">
        <v>1021</v>
      </c>
    </row>
    <row r="184" spans="1:6" x14ac:dyDescent="0.25">
      <c r="A184" s="7" t="str">
        <f>'Region map Create'!D62</f>
        <v>EU and EFTA</v>
      </c>
      <c r="B184" s="7"/>
      <c r="C184" s="7" t="str">
        <f>'Region map Create'!G62</f>
        <v>tmeuro</v>
      </c>
      <c r="D184" t="s">
        <v>269</v>
      </c>
      <c r="F184" s="2" t="s">
        <v>1023</v>
      </c>
    </row>
    <row r="185" spans="1:6" x14ac:dyDescent="0.25">
      <c r="A185" s="7" t="str">
        <f>'Region map Create'!D63</f>
        <v>EU and EFTA</v>
      </c>
      <c r="B185" s="7"/>
      <c r="C185" s="7" t="str">
        <f>'Region map Create'!G63</f>
        <v>tmeuro</v>
      </c>
      <c r="D185" t="s">
        <v>270</v>
      </c>
      <c r="F185" s="2" t="s">
        <v>1025</v>
      </c>
    </row>
    <row r="186" spans="1:6" x14ac:dyDescent="0.25">
      <c r="A186" s="7" t="str">
        <f>'Region map Create'!D64</f>
        <v>EU and EFTA</v>
      </c>
      <c r="B186" s="7"/>
      <c r="C186" s="7" t="str">
        <f>'Region map Create'!G64</f>
        <v>tmeuro</v>
      </c>
      <c r="D186" t="s">
        <v>271</v>
      </c>
      <c r="F186" s="2" t="s">
        <v>1027</v>
      </c>
    </row>
    <row r="187" spans="1:6" x14ac:dyDescent="0.25">
      <c r="A187" s="7" t="str">
        <f>'Region map Create'!D65</f>
        <v>EU and EFTA</v>
      </c>
      <c r="B187" s="7"/>
      <c r="C187" s="7" t="str">
        <f>'Region map Create'!G65</f>
        <v>tmeuro</v>
      </c>
      <c r="D187" t="s">
        <v>272</v>
      </c>
      <c r="F187" s="2" t="s">
        <v>1029</v>
      </c>
    </row>
    <row r="188" spans="1:6" x14ac:dyDescent="0.25">
      <c r="A188" s="7" t="str">
        <f>'Region map Create'!D66</f>
        <v>EU and EFTA</v>
      </c>
      <c r="B188" s="7"/>
      <c r="C188" s="7" t="str">
        <f>'Region map Create'!G66</f>
        <v>tmeuro</v>
      </c>
      <c r="D188" t="s">
        <v>273</v>
      </c>
      <c r="F188" s="2" t="s">
        <v>1031</v>
      </c>
    </row>
    <row r="189" spans="1:6" x14ac:dyDescent="0.25">
      <c r="A189" s="7" t="str">
        <f>'Region map Create'!D67</f>
        <v>EU and EFTA</v>
      </c>
      <c r="B189" s="7"/>
      <c r="C189" s="7" t="str">
        <f>'Region map Create'!G67</f>
        <v>tmeuro</v>
      </c>
      <c r="D189" t="s">
        <v>274</v>
      </c>
      <c r="F189" s="2" t="s">
        <v>1033</v>
      </c>
    </row>
    <row r="190" spans="1:6" x14ac:dyDescent="0.25">
      <c r="A190" s="7" t="str">
        <f>'Region map Create'!D68</f>
        <v>EU and EFTA</v>
      </c>
      <c r="B190" s="7"/>
      <c r="C190" s="7" t="str">
        <f>'Region map Create'!G68</f>
        <v>tmeuro</v>
      </c>
      <c r="D190" t="s">
        <v>275</v>
      </c>
      <c r="F190" s="2" t="s">
        <v>1035</v>
      </c>
    </row>
    <row r="191" spans="1:6" x14ac:dyDescent="0.25">
      <c r="A191" s="7" t="str">
        <f>'Region map Create'!D69</f>
        <v>EU and EFTA</v>
      </c>
      <c r="B191" s="7"/>
      <c r="C191" s="7" t="str">
        <f>'Region map Create'!G69</f>
        <v>tmeuro</v>
      </c>
      <c r="D191" t="s">
        <v>276</v>
      </c>
      <c r="F191" s="2" t="s">
        <v>1037</v>
      </c>
    </row>
    <row r="192" spans="1:6" x14ac:dyDescent="0.25">
      <c r="A192" s="7" t="str">
        <f>'Region map Create'!D70</f>
        <v>EU and EFTA</v>
      </c>
      <c r="B192" s="7"/>
      <c r="C192" s="7" t="str">
        <f>'Region map Create'!G70</f>
        <v>tmeuro</v>
      </c>
      <c r="D192" t="s">
        <v>277</v>
      </c>
      <c r="F192" s="2" t="s">
        <v>1039</v>
      </c>
    </row>
    <row r="193" spans="1:6" x14ac:dyDescent="0.25">
      <c r="A193" s="7" t="str">
        <f>'Region map Create'!D71</f>
        <v>EU and EFTA</v>
      </c>
      <c r="B193" s="7"/>
      <c r="C193" s="7" t="str">
        <f>'Region map Create'!G71</f>
        <v>tmeuro</v>
      </c>
      <c r="D193" t="s">
        <v>278</v>
      </c>
      <c r="F193" s="2" t="s">
        <v>1041</v>
      </c>
    </row>
    <row r="194" spans="1:6" x14ac:dyDescent="0.25">
      <c r="A194" s="7" t="str">
        <f>'Region map Create'!D72</f>
        <v>EU and EFTA</v>
      </c>
      <c r="B194" s="7"/>
      <c r="C194" s="7" t="str">
        <f>'Region map Create'!G72</f>
        <v>tmeuro</v>
      </c>
      <c r="D194" t="s">
        <v>279</v>
      </c>
      <c r="F194" s="2" t="s">
        <v>1043</v>
      </c>
    </row>
    <row r="195" spans="1:6" x14ac:dyDescent="0.25">
      <c r="A195" s="7" t="str">
        <f>'Region map Create'!D73</f>
        <v>EU and EFTA</v>
      </c>
      <c r="B195" s="7"/>
      <c r="C195" s="7" t="str">
        <f>'Region map Create'!G73</f>
        <v>tmeuro</v>
      </c>
      <c r="D195" t="s">
        <v>280</v>
      </c>
      <c r="F195" s="2" t="s">
        <v>1045</v>
      </c>
    </row>
    <row r="196" spans="1:6" x14ac:dyDescent="0.25">
      <c r="A196" s="7" t="str">
        <f>'Region map Create'!D74</f>
        <v>EU and EFTA</v>
      </c>
      <c r="B196" s="7"/>
      <c r="C196" s="7" t="str">
        <f>'Region map Create'!G74</f>
        <v>tmeuro</v>
      </c>
      <c r="D196" t="s">
        <v>281</v>
      </c>
      <c r="F196" s="2" t="s">
        <v>1047</v>
      </c>
    </row>
    <row r="197" spans="1:6" x14ac:dyDescent="0.25">
      <c r="A197" s="7" t="str">
        <f>'Region map Create'!D75</f>
        <v>EU and EFTA</v>
      </c>
      <c r="B197" s="7"/>
      <c r="C197" s="7" t="str">
        <f>'Region map Create'!G75</f>
        <v>tmeuro</v>
      </c>
      <c r="D197" t="s">
        <v>282</v>
      </c>
      <c r="F197" s="2" t="s">
        <v>1049</v>
      </c>
    </row>
    <row r="198" spans="1:6" x14ac:dyDescent="0.25">
      <c r="A198" s="7" t="str">
        <f>'Region map Create'!D76</f>
        <v>EU and EFTA</v>
      </c>
      <c r="B198" s="7"/>
      <c r="C198" s="7" t="str">
        <f>'Region map Create'!G76</f>
        <v>tmeuro</v>
      </c>
      <c r="D198" t="s">
        <v>283</v>
      </c>
      <c r="F198" s="2" t="s">
        <v>1051</v>
      </c>
    </row>
    <row r="199" spans="1:6" x14ac:dyDescent="0.25">
      <c r="A199" s="7" t="str">
        <f>'Region map Create'!D77</f>
        <v>EU and EFTA</v>
      </c>
      <c r="B199" s="7"/>
      <c r="C199" s="7" t="str">
        <f>'Region map Create'!G77</f>
        <v>tmeuro</v>
      </c>
      <c r="D199" t="s">
        <v>284</v>
      </c>
      <c r="F199" s="2" t="s">
        <v>1053</v>
      </c>
    </row>
    <row r="200" spans="1:6" x14ac:dyDescent="0.25">
      <c r="A200" s="7" t="str">
        <f>'Region map Create'!D78</f>
        <v>EU and EFTA</v>
      </c>
      <c r="B200" s="7"/>
      <c r="C200" s="7" t="str">
        <f>'Region map Create'!G78</f>
        <v>tmeuro</v>
      </c>
      <c r="D200" t="s">
        <v>286</v>
      </c>
      <c r="F200" s="2" t="s">
        <v>1057</v>
      </c>
    </row>
    <row r="201" spans="1:6" x14ac:dyDescent="0.25">
      <c r="A201" s="7" t="str">
        <f>'Region map Create'!D79</f>
        <v>EU and EFTA</v>
      </c>
      <c r="B201" s="7"/>
      <c r="C201" s="7" t="str">
        <f>'Region map Create'!G79</f>
        <v>tmeuro</v>
      </c>
      <c r="D201" t="s">
        <v>287</v>
      </c>
      <c r="F201" s="2" t="s">
        <v>1059</v>
      </c>
    </row>
    <row r="202" spans="1:6" x14ac:dyDescent="0.25">
      <c r="A202" s="7" t="str">
        <f>'Region map Create'!D80</f>
        <v>EU and EFTA</v>
      </c>
      <c r="B202" s="7"/>
      <c r="C202" s="7" t="str">
        <f>'Region map Create'!G80</f>
        <v>tmeuro</v>
      </c>
      <c r="D202" t="s">
        <v>288</v>
      </c>
      <c r="F202" s="2" t="s">
        <v>1061</v>
      </c>
    </row>
    <row r="203" spans="1:6" x14ac:dyDescent="0.25">
      <c r="A203" s="7" t="str">
        <f>'Region map Create'!D81</f>
        <v>EU and EFTA</v>
      </c>
      <c r="B203" s="7"/>
      <c r="C203" s="7" t="str">
        <f>'Region map Create'!G81</f>
        <v>tmeuro</v>
      </c>
      <c r="D203" t="s">
        <v>289</v>
      </c>
      <c r="F203" s="2" t="s">
        <v>1063</v>
      </c>
    </row>
    <row r="204" spans="1:6" x14ac:dyDescent="0.25">
      <c r="A204" s="7" t="str">
        <f>'Region map Create'!D82</f>
        <v>EU and EFTA</v>
      </c>
      <c r="B204" s="7"/>
      <c r="C204" s="7" t="str">
        <f>'Region map Create'!G82</f>
        <v>tmeuro</v>
      </c>
      <c r="D204" t="s">
        <v>290</v>
      </c>
      <c r="F204" s="2" t="s">
        <v>1065</v>
      </c>
    </row>
    <row r="205" spans="1:6" x14ac:dyDescent="0.25">
      <c r="A205" s="7" t="str">
        <f>'Region map Create'!D83</f>
        <v>EU and EFTA</v>
      </c>
      <c r="B205" s="7"/>
      <c r="C205" s="7" t="str">
        <f>'Region map Create'!G83</f>
        <v>tmeuro</v>
      </c>
      <c r="D205" t="s">
        <v>291</v>
      </c>
      <c r="F205" s="2" t="s">
        <v>1067</v>
      </c>
    </row>
    <row r="206" spans="1:6" x14ac:dyDescent="0.25">
      <c r="A206" s="7" t="str">
        <f>'Region map Create'!D84</f>
        <v>EU and EFTA</v>
      </c>
      <c r="B206" s="7"/>
      <c r="C206" s="7" t="str">
        <f>'Region map Create'!G84</f>
        <v>tmeuro</v>
      </c>
      <c r="D206" t="s">
        <v>292</v>
      </c>
      <c r="F206" s="2" t="s">
        <v>1069</v>
      </c>
    </row>
    <row r="207" spans="1:6" x14ac:dyDescent="0.25">
      <c r="A207" s="7" t="str">
        <f>'Region map Create'!D85</f>
        <v>EU and EFTA</v>
      </c>
      <c r="B207" s="7"/>
      <c r="C207" s="7" t="str">
        <f>'Region map Create'!G85</f>
        <v>tmeuro</v>
      </c>
      <c r="D207" t="s">
        <v>293</v>
      </c>
      <c r="F207" s="2" t="s">
        <v>1071</v>
      </c>
    </row>
    <row r="208" spans="1:6" x14ac:dyDescent="0.25">
      <c r="A208" s="7" t="str">
        <f>'Region map Create'!D86</f>
        <v>Rest of the World</v>
      </c>
      <c r="B208" s="7"/>
      <c r="C208" s="7" t="str">
        <f>'Region map Create'!G86</f>
        <v>tmrest</v>
      </c>
      <c r="D208" t="s">
        <v>294</v>
      </c>
      <c r="F208" s="2" t="s">
        <v>1073</v>
      </c>
    </row>
    <row r="209" spans="1:6" x14ac:dyDescent="0.25">
      <c r="A209" s="7" t="str">
        <f>'Region map Create'!D87</f>
        <v>EU and EFTA</v>
      </c>
      <c r="B209" s="7"/>
      <c r="C209" s="7" t="str">
        <f>'Region map Create'!G87</f>
        <v>tmeuro</v>
      </c>
      <c r="D209" t="s">
        <v>265</v>
      </c>
      <c r="F209" s="2" t="s">
        <v>1015</v>
      </c>
    </row>
    <row r="210" spans="1:6" x14ac:dyDescent="0.25">
      <c r="A210" s="7" t="str">
        <f>'Region map Create'!D88</f>
        <v>Rest of the World</v>
      </c>
      <c r="B210" s="7"/>
      <c r="C210" s="7" t="str">
        <f>'Region map Create'!G88</f>
        <v>tmrest</v>
      </c>
      <c r="D210" t="s">
        <v>295</v>
      </c>
      <c r="F210" s="2" t="s">
        <v>1075</v>
      </c>
    </row>
    <row r="211" spans="1:6" x14ac:dyDescent="0.25">
      <c r="A211" s="7" t="str">
        <f>'Region map Create'!D89</f>
        <v>EU and EFTA</v>
      </c>
      <c r="B211" s="7"/>
      <c r="C211" s="7" t="str">
        <f>'Region map Create'!G89</f>
        <v>tmeuro</v>
      </c>
      <c r="D211" t="s">
        <v>266</v>
      </c>
      <c r="F211" s="2" t="s">
        <v>1017</v>
      </c>
    </row>
    <row r="212" spans="1:6" x14ac:dyDescent="0.25">
      <c r="A212" s="7" t="str">
        <f>'Region map Create'!D90</f>
        <v>Rest of the World</v>
      </c>
      <c r="B212" s="7"/>
      <c r="C212" s="7" t="str">
        <f>'Region map Create'!G90</f>
        <v>tmrest</v>
      </c>
      <c r="D212" t="s">
        <v>285</v>
      </c>
      <c r="F212" s="2" t="s">
        <v>1055</v>
      </c>
    </row>
    <row r="213" spans="1:6" x14ac:dyDescent="0.25">
      <c r="A213" s="7" t="str">
        <f>'Region map Create'!D91</f>
        <v>Russia</v>
      </c>
      <c r="B213" s="7"/>
      <c r="C213" s="7" t="str">
        <f>'Region map Create'!G91</f>
        <v>tmruss</v>
      </c>
      <c r="D213" t="s">
        <v>296</v>
      </c>
      <c r="F213" s="2" t="s">
        <v>1077</v>
      </c>
    </row>
    <row r="214" spans="1:6" x14ac:dyDescent="0.25">
      <c r="A214" s="7" t="str">
        <f>'Region map Create'!D92</f>
        <v>Rest of the World</v>
      </c>
      <c r="B214" s="7"/>
      <c r="C214" s="7" t="str">
        <f>'Region map Create'!G92</f>
        <v>tmrest</v>
      </c>
      <c r="D214" t="s">
        <v>297</v>
      </c>
      <c r="F214" s="2" t="s">
        <v>1079</v>
      </c>
    </row>
    <row r="215" spans="1:6" x14ac:dyDescent="0.25">
      <c r="A215" s="7" t="str">
        <f>'Region map Create'!D93</f>
        <v>Rest of the World</v>
      </c>
      <c r="B215" s="7"/>
      <c r="C215" s="7" t="str">
        <f>'Region map Create'!G93</f>
        <v>tmrest</v>
      </c>
      <c r="D215" t="s">
        <v>298</v>
      </c>
      <c r="F215" s="2" t="s">
        <v>1081</v>
      </c>
    </row>
    <row r="216" spans="1:6" x14ac:dyDescent="0.25">
      <c r="A216" s="7" t="str">
        <f>'Region map Create'!D94</f>
        <v>Rest of the World</v>
      </c>
      <c r="B216" s="7"/>
      <c r="C216" s="7" t="str">
        <f>'Region map Create'!G94</f>
        <v>tmrest</v>
      </c>
      <c r="D216" t="s">
        <v>299</v>
      </c>
      <c r="F216" s="2" t="s">
        <v>1083</v>
      </c>
    </row>
    <row r="217" spans="1:6" x14ac:dyDescent="0.25">
      <c r="A217" s="7" t="str">
        <f>'Region map Create'!D95</f>
        <v>Rest of the World</v>
      </c>
      <c r="B217" s="7"/>
      <c r="C217" s="7" t="str">
        <f>'Region map Create'!G95</f>
        <v>tmrest</v>
      </c>
      <c r="D217" t="s">
        <v>300</v>
      </c>
      <c r="F217" s="2" t="s">
        <v>1085</v>
      </c>
    </row>
    <row r="218" spans="1:6" x14ac:dyDescent="0.25">
      <c r="A218" s="7" t="str">
        <f>'Region map Create'!D96</f>
        <v>Rest of the World</v>
      </c>
      <c r="B218" s="7"/>
      <c r="C218" s="7" t="str">
        <f>'Region map Create'!G96</f>
        <v>tmrest</v>
      </c>
      <c r="D218" t="s">
        <v>301</v>
      </c>
      <c r="F218" s="2" t="s">
        <v>1302</v>
      </c>
    </row>
    <row r="219" spans="1:6" x14ac:dyDescent="0.25">
      <c r="A219" s="7" t="str">
        <f>'Region map Create'!D97</f>
        <v>Rest of the World</v>
      </c>
      <c r="B219" s="7"/>
      <c r="C219" s="7" t="str">
        <f>'Region map Create'!G97</f>
        <v>tmrest</v>
      </c>
      <c r="D219" t="s">
        <v>302</v>
      </c>
      <c r="F219" s="2" t="s">
        <v>1088</v>
      </c>
    </row>
    <row r="220" spans="1:6" x14ac:dyDescent="0.25">
      <c r="A220" s="7" t="str">
        <f>'Region map Create'!D98</f>
        <v>Rest of the World</v>
      </c>
      <c r="B220" s="7"/>
      <c r="C220" s="7" t="str">
        <f>'Region map Create'!G98</f>
        <v>tmrest</v>
      </c>
      <c r="D220" t="s">
        <v>303</v>
      </c>
      <c r="F220" s="2" t="s">
        <v>1090</v>
      </c>
    </row>
    <row r="221" spans="1:6" x14ac:dyDescent="0.25">
      <c r="A221" s="7" t="str">
        <f>'Region map Create'!D99</f>
        <v>Rest of the World</v>
      </c>
      <c r="B221" s="7"/>
      <c r="C221" s="7" t="str">
        <f>'Region map Create'!G99</f>
        <v>tmrest</v>
      </c>
      <c r="D221" t="s">
        <v>304</v>
      </c>
      <c r="F221" s="2" t="s">
        <v>1092</v>
      </c>
    </row>
    <row r="222" spans="1:6" x14ac:dyDescent="0.25">
      <c r="A222" s="7" t="str">
        <f>'Region map Create'!D100</f>
        <v>Rest of the World</v>
      </c>
      <c r="B222" s="7"/>
      <c r="C222" s="7" t="str">
        <f>'Region map Create'!G100</f>
        <v>tmrest</v>
      </c>
      <c r="D222" t="s">
        <v>305</v>
      </c>
      <c r="F222" s="2" t="s">
        <v>1094</v>
      </c>
    </row>
    <row r="223" spans="1:6" x14ac:dyDescent="0.25">
      <c r="A223" s="7" t="str">
        <f>'Region map Create'!D101</f>
        <v>Rest of the World</v>
      </c>
      <c r="B223" s="7"/>
      <c r="C223" s="7" t="str">
        <f>'Region map Create'!G101</f>
        <v>tmrest</v>
      </c>
      <c r="D223" t="s">
        <v>306</v>
      </c>
      <c r="F223" s="2" t="s">
        <v>1096</v>
      </c>
    </row>
    <row r="224" spans="1:6" x14ac:dyDescent="0.25">
      <c r="A224" s="7" t="str">
        <f>'Region map Create'!D102</f>
        <v>Rest of the World</v>
      </c>
      <c r="B224" s="7"/>
      <c r="C224" s="7" t="str">
        <f>'Region map Create'!G102</f>
        <v>tmrest</v>
      </c>
      <c r="D224" t="s">
        <v>307</v>
      </c>
      <c r="F224" s="2" t="s">
        <v>1098</v>
      </c>
    </row>
    <row r="225" spans="1:6" x14ac:dyDescent="0.25">
      <c r="A225" s="7" t="str">
        <f>'Region map Create'!D103</f>
        <v>Rest of the World</v>
      </c>
      <c r="B225" s="7"/>
      <c r="C225" s="7" t="str">
        <f>'Region map Create'!G103</f>
        <v>tmrest</v>
      </c>
      <c r="D225" t="s">
        <v>308</v>
      </c>
      <c r="F225" s="2" t="s">
        <v>1100</v>
      </c>
    </row>
    <row r="226" spans="1:6" x14ac:dyDescent="0.25">
      <c r="A226" s="7" t="str">
        <f>'Region map Create'!D104</f>
        <v>Rest of the World</v>
      </c>
      <c r="B226" s="7"/>
      <c r="C226" s="7" t="str">
        <f>'Region map Create'!G104</f>
        <v>tmrest</v>
      </c>
      <c r="D226" t="s">
        <v>309</v>
      </c>
      <c r="F226" s="2" t="s">
        <v>1102</v>
      </c>
    </row>
    <row r="227" spans="1:6" x14ac:dyDescent="0.25">
      <c r="A227" s="7" t="str">
        <f>'Region map Create'!D105</f>
        <v>Rest of the World</v>
      </c>
      <c r="B227" s="7"/>
      <c r="C227" s="7" t="str">
        <f>'Region map Create'!G105</f>
        <v>tmrest</v>
      </c>
      <c r="D227" t="s">
        <v>310</v>
      </c>
      <c r="F227" s="2" t="s">
        <v>1104</v>
      </c>
    </row>
    <row r="228" spans="1:6" x14ac:dyDescent="0.25">
      <c r="A228" s="7" t="str">
        <f>'Region map Create'!D106</f>
        <v>Rest of the World</v>
      </c>
      <c r="B228" s="7"/>
      <c r="C228" s="7" t="str">
        <f>'Region map Create'!G106</f>
        <v>tmrest</v>
      </c>
      <c r="D228" t="s">
        <v>311</v>
      </c>
      <c r="F228" s="2" t="s">
        <v>1106</v>
      </c>
    </row>
    <row r="229" spans="1:6" x14ac:dyDescent="0.25">
      <c r="A229" s="7" t="str">
        <f>'Region map Create'!D107</f>
        <v>Rest of the World</v>
      </c>
      <c r="B229" s="7"/>
      <c r="C229" s="7" t="str">
        <f>'Region map Create'!G107</f>
        <v>tmrest</v>
      </c>
      <c r="D229" t="s">
        <v>312</v>
      </c>
      <c r="F229" s="2" t="s">
        <v>1108</v>
      </c>
    </row>
    <row r="230" spans="1:6" x14ac:dyDescent="0.25">
      <c r="A230" s="7" t="str">
        <f>'Region map Create'!D108</f>
        <v>Rest of the World</v>
      </c>
      <c r="B230" s="7"/>
      <c r="C230" s="7" t="str">
        <f>'Region map Create'!G108</f>
        <v>tmrest</v>
      </c>
      <c r="D230" t="s">
        <v>313</v>
      </c>
      <c r="F230" s="2" t="s">
        <v>1110</v>
      </c>
    </row>
    <row r="231" spans="1:6" x14ac:dyDescent="0.25">
      <c r="A231" s="7" t="str">
        <f>'Region map Create'!D109</f>
        <v>Rest of the World</v>
      </c>
      <c r="B231" s="7"/>
      <c r="C231" s="7" t="str">
        <f>'Region map Create'!G109</f>
        <v>tmrest</v>
      </c>
      <c r="D231" t="s">
        <v>314</v>
      </c>
      <c r="F231" s="2" t="s">
        <v>1112</v>
      </c>
    </row>
    <row r="232" spans="1:6" x14ac:dyDescent="0.25">
      <c r="A232" s="7" t="str">
        <f>'Region map Create'!D110</f>
        <v>Rest of the World</v>
      </c>
      <c r="B232" s="7"/>
      <c r="C232" s="7" t="str">
        <f>'Region map Create'!G110</f>
        <v>tmrest</v>
      </c>
      <c r="D232" t="s">
        <v>315</v>
      </c>
      <c r="F232" s="2" t="s">
        <v>1114</v>
      </c>
    </row>
    <row r="233" spans="1:6" x14ac:dyDescent="0.25">
      <c r="A233" s="7" t="str">
        <f>'Region map Create'!D111</f>
        <v>Rest of the World</v>
      </c>
      <c r="B233" s="7"/>
      <c r="C233" s="7" t="str">
        <f>'Region map Create'!G111</f>
        <v>tmrest</v>
      </c>
      <c r="D233" t="s">
        <v>316</v>
      </c>
      <c r="F233" s="2" t="s">
        <v>1116</v>
      </c>
    </row>
    <row r="234" spans="1:6" x14ac:dyDescent="0.25">
      <c r="A234" s="7" t="str">
        <f>'Region map Create'!D112</f>
        <v>North Africa</v>
      </c>
      <c r="B234" s="7"/>
      <c r="C234" s="7" t="str">
        <f>'Region map Create'!G112</f>
        <v>tmnafrica</v>
      </c>
      <c r="D234" t="s">
        <v>317</v>
      </c>
      <c r="F234" s="2" t="s">
        <v>1118</v>
      </c>
    </row>
    <row r="235" spans="1:6" x14ac:dyDescent="0.25">
      <c r="A235" s="7" t="str">
        <f>'Region map Create'!D113</f>
        <v>North Africa</v>
      </c>
      <c r="B235" s="7"/>
      <c r="C235" s="7" t="str">
        <f>'Region map Create'!G113</f>
        <v>tmnafrica</v>
      </c>
      <c r="D235" t="s">
        <v>318</v>
      </c>
      <c r="F235" s="2" t="s">
        <v>1120</v>
      </c>
    </row>
    <row r="236" spans="1:6" x14ac:dyDescent="0.25">
      <c r="A236" s="7" t="str">
        <f>'Region map Create'!D114</f>
        <v>North Africa</v>
      </c>
      <c r="B236" s="7"/>
      <c r="C236" s="7" t="str">
        <f>'Region map Create'!G114</f>
        <v>tmnafrica</v>
      </c>
      <c r="D236" t="s">
        <v>319</v>
      </c>
      <c r="F236" s="2" t="s">
        <v>1122</v>
      </c>
    </row>
    <row r="237" spans="1:6" x14ac:dyDescent="0.25">
      <c r="A237" s="7" t="str">
        <f>'Region map Create'!D115</f>
        <v>North Africa</v>
      </c>
      <c r="B237" s="7"/>
      <c r="C237" s="7" t="str">
        <f>'Region map Create'!G115</f>
        <v>tmnafrica</v>
      </c>
      <c r="D237" t="s">
        <v>320</v>
      </c>
      <c r="F237" s="2" t="s">
        <v>1124</v>
      </c>
    </row>
    <row r="238" spans="1:6" x14ac:dyDescent="0.25">
      <c r="A238" s="7" t="str">
        <f>'Region map Create'!D116</f>
        <v>CFA</v>
      </c>
      <c r="B238" s="7"/>
      <c r="C238" s="7" t="str">
        <f>'Region map Create'!G116</f>
        <v>tmcfaz</v>
      </c>
      <c r="D238" t="s">
        <v>321</v>
      </c>
      <c r="F238" s="2" t="s">
        <v>1126</v>
      </c>
    </row>
    <row r="239" spans="1:6" x14ac:dyDescent="0.25">
      <c r="A239" s="7" t="str">
        <f>'Region map Create'!D117</f>
        <v>CFA</v>
      </c>
      <c r="B239" s="7"/>
      <c r="C239" s="7" t="str">
        <f>'Region map Create'!G117</f>
        <v>tmcfaz</v>
      </c>
      <c r="D239" t="s">
        <v>322</v>
      </c>
      <c r="F239" s="2" t="s">
        <v>1128</v>
      </c>
    </row>
    <row r="240" spans="1:6" x14ac:dyDescent="0.25">
      <c r="A240" s="7" t="str">
        <f>'Region map Create'!D118</f>
        <v>CFA</v>
      </c>
      <c r="B240" s="7"/>
      <c r="C240" s="7" t="str">
        <f>'Region map Create'!G118</f>
        <v>tmcfaz</v>
      </c>
      <c r="D240" t="s">
        <v>323</v>
      </c>
      <c r="F240" s="2" t="s">
        <v>1130</v>
      </c>
    </row>
    <row r="241" spans="1:6" x14ac:dyDescent="0.25">
      <c r="A241" s="7" t="str">
        <f>'Region map Create'!D119</f>
        <v>CFA</v>
      </c>
      <c r="B241" s="7"/>
      <c r="C241" s="7" t="str">
        <f>'Region map Create'!G119</f>
        <v>tmcfaz</v>
      </c>
      <c r="D241" t="s">
        <v>324</v>
      </c>
      <c r="F241" s="2" t="s">
        <v>1132</v>
      </c>
    </row>
    <row r="242" spans="1:6" x14ac:dyDescent="0.25">
      <c r="A242" s="7" t="str">
        <f>'Region map Create'!D120</f>
        <v>West Africa</v>
      </c>
      <c r="B242" s="7"/>
      <c r="C242" s="7" t="str">
        <f>'Region map Create'!G120</f>
        <v>tmwafrica</v>
      </c>
      <c r="D242" t="s">
        <v>325</v>
      </c>
      <c r="F242" s="2" t="s">
        <v>1134</v>
      </c>
    </row>
    <row r="243" spans="1:6" x14ac:dyDescent="0.25">
      <c r="A243" s="7" t="str">
        <f>'Region map Create'!D121</f>
        <v>CFA</v>
      </c>
      <c r="B243" s="7"/>
      <c r="C243" s="7" t="str">
        <f>'Region map Create'!G121</f>
        <v>tmcfaz</v>
      </c>
      <c r="D243" t="s">
        <v>326</v>
      </c>
      <c r="F243" s="2" t="s">
        <v>1136</v>
      </c>
    </row>
    <row r="244" spans="1:6" x14ac:dyDescent="0.25">
      <c r="A244" s="7" t="str">
        <f>'Region map Create'!D122</f>
        <v>West Africa</v>
      </c>
      <c r="B244" s="7"/>
      <c r="C244" s="7" t="str">
        <f>'Region map Create'!G122</f>
        <v>tmwafrica</v>
      </c>
      <c r="D244" t="s">
        <v>327</v>
      </c>
      <c r="F244" s="2" t="s">
        <v>74</v>
      </c>
    </row>
    <row r="245" spans="1:6" x14ac:dyDescent="0.25">
      <c r="A245" s="7" t="str">
        <f>'Region map Create'!D123</f>
        <v>Senegal</v>
      </c>
      <c r="B245" s="7"/>
      <c r="C245" s="7" t="str">
        <f>'Region map Create'!G123</f>
        <v>tmsene</v>
      </c>
      <c r="D245" t="s">
        <v>328</v>
      </c>
      <c r="F245" s="2" t="s">
        <v>1139</v>
      </c>
    </row>
    <row r="246" spans="1:6" x14ac:dyDescent="0.25">
      <c r="A246" s="7" t="str">
        <f>'Region map Create'!D124</f>
        <v>CFA</v>
      </c>
      <c r="B246" s="7"/>
      <c r="C246" s="7" t="str">
        <f>'Region map Create'!G124</f>
        <v>tmcfaz</v>
      </c>
      <c r="D246" t="s">
        <v>329</v>
      </c>
      <c r="F246" s="2" t="s">
        <v>1141</v>
      </c>
    </row>
    <row r="247" spans="1:6" x14ac:dyDescent="0.25">
      <c r="A247" s="7" t="str">
        <f>'Region map Create'!D125</f>
        <v>West Africa</v>
      </c>
      <c r="B247" s="7"/>
      <c r="C247" s="7" t="str">
        <f>'Region map Create'!G125</f>
        <v>tmwafrica</v>
      </c>
      <c r="D247" t="s">
        <v>330</v>
      </c>
      <c r="F247" s="2" t="s">
        <v>1143</v>
      </c>
    </row>
    <row r="248" spans="1:6" x14ac:dyDescent="0.25">
      <c r="A248" s="7" t="str">
        <f>'Region map Create'!D126</f>
        <v>Rest of Africa</v>
      </c>
      <c r="B248" s="7"/>
      <c r="C248" s="7" t="str">
        <f>'Region map Create'!G126</f>
        <v>tmrafrica</v>
      </c>
      <c r="D248" t="s">
        <v>331</v>
      </c>
      <c r="F248" s="2" t="s">
        <v>1145</v>
      </c>
    </row>
    <row r="249" spans="1:6" x14ac:dyDescent="0.25">
      <c r="A249" s="7" t="str">
        <f>'Region map Create'!D127</f>
        <v>Rest of Africa</v>
      </c>
      <c r="B249" s="7"/>
      <c r="C249" s="7" t="str">
        <f>'Region map Create'!G127</f>
        <v>tmrafrica</v>
      </c>
      <c r="D249" t="s">
        <v>332</v>
      </c>
      <c r="F249" s="2" t="s">
        <v>1147</v>
      </c>
    </row>
    <row r="250" spans="1:6" x14ac:dyDescent="0.25">
      <c r="A250" s="7" t="str">
        <f>'Region map Create'!D128</f>
        <v>Ethiopia</v>
      </c>
      <c r="B250" s="7"/>
      <c r="C250" s="7" t="str">
        <f>'Region map Create'!G128</f>
        <v>tmethi</v>
      </c>
      <c r="D250" t="s">
        <v>333</v>
      </c>
      <c r="F250" s="2" t="s">
        <v>1149</v>
      </c>
    </row>
    <row r="251" spans="1:6" x14ac:dyDescent="0.25">
      <c r="A251" s="7" t="str">
        <f>'Region map Create'!D129</f>
        <v>East Africa</v>
      </c>
      <c r="B251" s="7"/>
      <c r="C251" s="7" t="str">
        <f>'Region map Create'!G129</f>
        <v>tmeafrica</v>
      </c>
      <c r="D251" t="s">
        <v>334</v>
      </c>
      <c r="F251" s="2" t="s">
        <v>1151</v>
      </c>
    </row>
    <row r="252" spans="1:6" x14ac:dyDescent="0.25">
      <c r="A252" s="7" t="str">
        <f>'Region map Create'!D130</f>
        <v>Southern Africa</v>
      </c>
      <c r="B252" s="7"/>
      <c r="C252" s="7" t="str">
        <f>'Region map Create'!G130</f>
        <v>tmsafrica</v>
      </c>
      <c r="D252" t="s">
        <v>335</v>
      </c>
      <c r="F252" s="2" t="s">
        <v>1153</v>
      </c>
    </row>
    <row r="253" spans="1:6" x14ac:dyDescent="0.25">
      <c r="A253" s="7" t="str">
        <f>'Region map Create'!D131</f>
        <v>Southern Africa</v>
      </c>
      <c r="B253" s="7"/>
      <c r="C253" s="7" t="str">
        <f>'Region map Create'!G131</f>
        <v>tmsafrica</v>
      </c>
      <c r="D253" t="s">
        <v>336</v>
      </c>
      <c r="F253" s="2" t="s">
        <v>1155</v>
      </c>
    </row>
    <row r="254" spans="1:6" x14ac:dyDescent="0.25">
      <c r="A254" s="7" t="str">
        <f>'Region map Create'!D132</f>
        <v>Rest of Africa</v>
      </c>
      <c r="B254" s="7"/>
      <c r="C254" s="7" t="str">
        <f>'Region map Create'!G132</f>
        <v>tmrafrica</v>
      </c>
      <c r="D254" t="s">
        <v>337</v>
      </c>
      <c r="F254" s="2" t="s">
        <v>1157</v>
      </c>
    </row>
    <row r="255" spans="1:6" x14ac:dyDescent="0.25">
      <c r="A255" s="7" t="str">
        <f>'Region map Create'!D133</f>
        <v>Mozambique</v>
      </c>
      <c r="B255" s="7"/>
      <c r="C255" s="7" t="str">
        <f>'Region map Create'!G133</f>
        <v>tmmoza</v>
      </c>
      <c r="D255" t="s">
        <v>338</v>
      </c>
      <c r="F255" s="2" t="s">
        <v>1159</v>
      </c>
    </row>
    <row r="256" spans="1:6" x14ac:dyDescent="0.25">
      <c r="A256" s="7" t="str">
        <f>'Region map Create'!D134</f>
        <v>East Africa</v>
      </c>
      <c r="B256" s="7"/>
      <c r="C256" s="7" t="str">
        <f>'Region map Create'!G134</f>
        <v>tmeafrica</v>
      </c>
      <c r="D256" t="s">
        <v>339</v>
      </c>
      <c r="F256" s="2" t="s">
        <v>1161</v>
      </c>
    </row>
    <row r="257" spans="1:6" x14ac:dyDescent="0.25">
      <c r="A257" s="7" t="str">
        <f>'Region map Create'!D135</f>
        <v>East Africa</v>
      </c>
      <c r="B257" s="7"/>
      <c r="C257" s="7" t="str">
        <f>'Region map Create'!G135</f>
        <v>tmeafrica</v>
      </c>
      <c r="D257" t="s">
        <v>340</v>
      </c>
      <c r="F257" s="2" t="s">
        <v>1163</v>
      </c>
    </row>
    <row r="258" spans="1:6" x14ac:dyDescent="0.25">
      <c r="A258" s="7" t="str">
        <f>'Region map Create'!D136</f>
        <v>East Africa</v>
      </c>
      <c r="B258" s="7"/>
      <c r="C258" s="7" t="str">
        <f>'Region map Create'!G136</f>
        <v>tmeafrica</v>
      </c>
      <c r="D258" t="s">
        <v>341</v>
      </c>
      <c r="F258" s="2" t="s">
        <v>1165</v>
      </c>
    </row>
    <row r="259" spans="1:6" x14ac:dyDescent="0.25">
      <c r="A259" s="7" t="str">
        <f>'Region map Create'!D137</f>
        <v>Southern Africa</v>
      </c>
      <c r="B259" s="7"/>
      <c r="C259" s="7" t="str">
        <f>'Region map Create'!G137</f>
        <v>tmsafrica</v>
      </c>
      <c r="D259" t="s">
        <v>342</v>
      </c>
      <c r="F259" s="2" t="s">
        <v>1167</v>
      </c>
    </row>
    <row r="260" spans="1:6" x14ac:dyDescent="0.25">
      <c r="A260" s="7" t="str">
        <f>'Region map Create'!D138</f>
        <v>Southern Africa</v>
      </c>
      <c r="B260" s="7"/>
      <c r="C260" s="7" t="str">
        <f>'Region map Create'!G138</f>
        <v>tmsafrica</v>
      </c>
      <c r="D260" t="s">
        <v>343</v>
      </c>
      <c r="F260" s="2" t="s">
        <v>1169</v>
      </c>
    </row>
    <row r="261" spans="1:6" x14ac:dyDescent="0.25">
      <c r="A261" s="7" t="str">
        <f>'Region map Create'!D139</f>
        <v>East Africa</v>
      </c>
      <c r="B261" s="7"/>
      <c r="C261" s="7" t="str">
        <f>'Region map Create'!G139</f>
        <v>tmeafrica</v>
      </c>
      <c r="D261" t="s">
        <v>344</v>
      </c>
      <c r="F261" s="2" t="s">
        <v>1171</v>
      </c>
    </row>
    <row r="262" spans="1:6" x14ac:dyDescent="0.25">
      <c r="A262" s="7" t="str">
        <f>'Region map Create'!D140</f>
        <v>SACU</v>
      </c>
      <c r="B262" s="7"/>
      <c r="C262" s="7" t="str">
        <f>'Region map Create'!G140</f>
        <v>tmsacu</v>
      </c>
      <c r="D262" t="s">
        <v>345</v>
      </c>
      <c r="F262" s="2" t="s">
        <v>1173</v>
      </c>
    </row>
    <row r="263" spans="1:6" x14ac:dyDescent="0.25">
      <c r="A263" s="7" t="str">
        <f>'Region map Create'!D141</f>
        <v>SACU</v>
      </c>
      <c r="B263" s="7"/>
      <c r="C263" s="7" t="str">
        <f>'Region map Create'!G141</f>
        <v>tmsacu</v>
      </c>
      <c r="D263" t="s">
        <v>346</v>
      </c>
      <c r="F263" s="2" t="s">
        <v>1175</v>
      </c>
    </row>
    <row r="264" spans="1:6" x14ac:dyDescent="0.25">
      <c r="A264" s="7" t="str">
        <f>'Region map Create'!D142</f>
        <v>SACU</v>
      </c>
      <c r="B264" s="7"/>
      <c r="C264" s="7" t="str">
        <f>'Region map Create'!G142</f>
        <v>tmsacu</v>
      </c>
      <c r="D264" t="s">
        <v>347</v>
      </c>
      <c r="F264" s="2" t="s">
        <v>1177</v>
      </c>
    </row>
    <row r="265" spans="1:6" x14ac:dyDescent="0.25">
      <c r="A265" s="7" t="str">
        <f>'Region map Create'!D143</f>
        <v>SACU</v>
      </c>
      <c r="B265" s="7"/>
      <c r="C265" s="7" t="str">
        <f>'Region map Create'!G143</f>
        <v>tmsacu</v>
      </c>
      <c r="D265" t="s">
        <v>348</v>
      </c>
      <c r="F265" s="2" t="s">
        <v>1179</v>
      </c>
    </row>
    <row r="266" spans="1:6" x14ac:dyDescent="0.25">
      <c r="A266" s="7" t="str">
        <f>'Region map Create'!D144</f>
        <v>Rest of the World</v>
      </c>
      <c r="B266" s="7"/>
      <c r="C266" s="7" t="str">
        <f>'Region map Create'!G144</f>
        <v>tmrest</v>
      </c>
      <c r="D266" t="s">
        <v>349</v>
      </c>
      <c r="F266" s="2" t="s">
        <v>77</v>
      </c>
    </row>
    <row r="267" spans="1:6" x14ac:dyDescent="0.25">
      <c r="A267" s="7" t="str">
        <f>'Region map Create'!D145</f>
        <v>GLOBE</v>
      </c>
      <c r="B267" s="7"/>
      <c r="C267" s="7" t="str">
        <f>'Region map Create'!G145</f>
        <v>tmglb</v>
      </c>
      <c r="D267" t="s">
        <v>350</v>
      </c>
      <c r="F267" s="2" t="s">
        <v>1745</v>
      </c>
    </row>
    <row r="268" spans="1:6" x14ac:dyDescent="0.25">
      <c r="A268" s="7" t="str">
        <f>'Region map Create'!D5</f>
        <v>Australia and Newzeland</v>
      </c>
      <c r="B268" s="7"/>
      <c r="C268" s="7" t="str">
        <f>'Region map Create'!H5</f>
        <v>tmsausnz</v>
      </c>
      <c r="D268" t="s">
        <v>351</v>
      </c>
      <c r="F268" s="2" t="s">
        <v>910</v>
      </c>
    </row>
    <row r="269" spans="1:6" x14ac:dyDescent="0.25">
      <c r="A269" s="7" t="str">
        <f>'Region map Create'!D6</f>
        <v>Australia and Newzeland</v>
      </c>
      <c r="B269" s="7"/>
      <c r="C269" s="7" t="str">
        <f>'Region map Create'!H6</f>
        <v>tmsausnz</v>
      </c>
      <c r="D269" t="s">
        <v>352</v>
      </c>
      <c r="F269" s="2" t="s">
        <v>912</v>
      </c>
    </row>
    <row r="270" spans="1:6" x14ac:dyDescent="0.25">
      <c r="A270" s="7" t="str">
        <f>'Region map Create'!D7</f>
        <v>Australia and Newzeland</v>
      </c>
      <c r="B270" s="7"/>
      <c r="C270" s="7" t="str">
        <f>'Region map Create'!H7</f>
        <v>tmsausnz</v>
      </c>
      <c r="D270" t="s">
        <v>353</v>
      </c>
      <c r="F270" s="2" t="s">
        <v>914</v>
      </c>
    </row>
    <row r="271" spans="1:6" x14ac:dyDescent="0.25">
      <c r="A271" s="7" t="str">
        <f>'Region map Create'!D8</f>
        <v>China and Hong Kong</v>
      </c>
      <c r="B271" s="7"/>
      <c r="C271" s="7" t="str">
        <f>'Region map Create'!H8</f>
        <v>tmschin</v>
      </c>
      <c r="D271" t="s">
        <v>354</v>
      </c>
      <c r="F271" s="2" t="s">
        <v>916</v>
      </c>
    </row>
    <row r="272" spans="1:6" x14ac:dyDescent="0.25">
      <c r="A272" s="7" t="str">
        <f>'Region map Create'!D9</f>
        <v>China and Hong Kong</v>
      </c>
      <c r="B272" s="7"/>
      <c r="C272" s="7" t="str">
        <f>'Region map Create'!H9</f>
        <v>tmschin</v>
      </c>
      <c r="D272" t="s">
        <v>355</v>
      </c>
      <c r="F272" s="2" t="s">
        <v>918</v>
      </c>
    </row>
    <row r="273" spans="1:6" x14ac:dyDescent="0.25">
      <c r="A273" s="7" t="str">
        <f>'Region map Create'!D10</f>
        <v>Japan and Korea</v>
      </c>
      <c r="B273" s="7"/>
      <c r="C273" s="7" t="str">
        <f>'Region map Create'!H10</f>
        <v>tmsjpnk</v>
      </c>
      <c r="D273" t="s">
        <v>356</v>
      </c>
      <c r="F273" s="2" t="s">
        <v>920</v>
      </c>
    </row>
    <row r="274" spans="1:6" x14ac:dyDescent="0.25">
      <c r="A274" s="7" t="str">
        <f>'Region map Create'!D11</f>
        <v>Japan and Korea</v>
      </c>
      <c r="B274" s="7"/>
      <c r="C274" s="7" t="str">
        <f>'Region map Create'!H11</f>
        <v>tmsjpnk</v>
      </c>
      <c r="D274" t="s">
        <v>357</v>
      </c>
      <c r="F274" s="2" t="s">
        <v>922</v>
      </c>
    </row>
    <row r="275" spans="1:6" x14ac:dyDescent="0.25">
      <c r="A275" s="7" t="str">
        <f>'Region map Create'!D12</f>
        <v>Rest of Asia</v>
      </c>
      <c r="B275" s="7"/>
      <c r="C275" s="7" t="str">
        <f>'Region map Create'!H12</f>
        <v>tmsrasia</v>
      </c>
      <c r="D275" t="s">
        <v>358</v>
      </c>
      <c r="F275" s="2" t="s">
        <v>924</v>
      </c>
    </row>
    <row r="276" spans="1:6" x14ac:dyDescent="0.25">
      <c r="A276" s="7" t="str">
        <f>'Region map Create'!D13</f>
        <v>Rest of Asia</v>
      </c>
      <c r="B276" s="7"/>
      <c r="C276" s="7" t="str">
        <f>'Region map Create'!H13</f>
        <v>tmsrasia</v>
      </c>
      <c r="D276" t="s">
        <v>359</v>
      </c>
      <c r="F276" s="2" t="s">
        <v>926</v>
      </c>
    </row>
    <row r="277" spans="1:6" x14ac:dyDescent="0.25">
      <c r="A277" s="7" t="str">
        <f>'Region map Create'!D14</f>
        <v>Rest of Asia</v>
      </c>
      <c r="B277" s="7"/>
      <c r="C277" s="7" t="str">
        <f>'Region map Create'!H14</f>
        <v>tmsrasia</v>
      </c>
      <c r="D277" t="s">
        <v>360</v>
      </c>
      <c r="F277" s="2" t="s">
        <v>928</v>
      </c>
    </row>
    <row r="278" spans="1:6" x14ac:dyDescent="0.25">
      <c r="A278" s="7" t="str">
        <f>'Region map Create'!D15</f>
        <v>Rest of Asia</v>
      </c>
      <c r="B278" s="7"/>
      <c r="C278" s="7" t="str">
        <f>'Region map Create'!H15</f>
        <v>tmsrasia</v>
      </c>
      <c r="D278" t="s">
        <v>361</v>
      </c>
      <c r="F278" s="2" t="s">
        <v>1743</v>
      </c>
    </row>
    <row r="279" spans="1:6" x14ac:dyDescent="0.25">
      <c r="A279" s="7" t="str">
        <f>'Region map Create'!D16</f>
        <v>Rest of Asia</v>
      </c>
      <c r="B279" s="7"/>
      <c r="C279" s="7" t="str">
        <f>'Region map Create'!H16</f>
        <v>tmsrasia</v>
      </c>
      <c r="D279" t="s">
        <v>362</v>
      </c>
      <c r="F279" s="2" t="s">
        <v>931</v>
      </c>
    </row>
    <row r="280" spans="1:6" x14ac:dyDescent="0.25">
      <c r="A280" s="7" t="str">
        <f>'Region map Create'!D17</f>
        <v>Rest of Asia</v>
      </c>
      <c r="B280" s="7"/>
      <c r="C280" s="7" t="str">
        <f>'Region map Create'!H17</f>
        <v>tmsrasia</v>
      </c>
      <c r="D280" t="s">
        <v>363</v>
      </c>
      <c r="F280" s="2" t="s">
        <v>933</v>
      </c>
    </row>
    <row r="281" spans="1:6" x14ac:dyDescent="0.25">
      <c r="A281" s="7" t="str">
        <f>'Region map Create'!D18</f>
        <v>Rest of Asia</v>
      </c>
      <c r="B281" s="7"/>
      <c r="C281" s="7" t="str">
        <f>'Region map Create'!H18</f>
        <v>tmsrasia</v>
      </c>
      <c r="D281" t="s">
        <v>364</v>
      </c>
      <c r="F281" s="2" t="s">
        <v>935</v>
      </c>
    </row>
    <row r="282" spans="1:6" x14ac:dyDescent="0.25">
      <c r="A282" s="7" t="str">
        <f>'Region map Create'!D19</f>
        <v>Rest of Asia</v>
      </c>
      <c r="B282" s="7"/>
      <c r="C282" s="7" t="str">
        <f>'Region map Create'!H19</f>
        <v>tmsrasia</v>
      </c>
      <c r="D282" t="s">
        <v>365</v>
      </c>
      <c r="F282" s="2" t="s">
        <v>937</v>
      </c>
    </row>
    <row r="283" spans="1:6" x14ac:dyDescent="0.25">
      <c r="A283" s="7" t="str">
        <f>'Region map Create'!D20</f>
        <v>Rest of Asia</v>
      </c>
      <c r="B283" s="7"/>
      <c r="C283" s="7" t="str">
        <f>'Region map Create'!H20</f>
        <v>tmsrasia</v>
      </c>
      <c r="D283" t="s">
        <v>366</v>
      </c>
      <c r="F283" s="2" t="s">
        <v>939</v>
      </c>
    </row>
    <row r="284" spans="1:6" x14ac:dyDescent="0.25">
      <c r="A284" s="7" t="str">
        <f>'Region map Create'!D21</f>
        <v>Rest of Asia</v>
      </c>
      <c r="B284" s="7"/>
      <c r="C284" s="7" t="str">
        <f>'Region map Create'!H21</f>
        <v>tmsrasia</v>
      </c>
      <c r="D284" t="s">
        <v>367</v>
      </c>
      <c r="F284" s="2" t="s">
        <v>941</v>
      </c>
    </row>
    <row r="285" spans="1:6" x14ac:dyDescent="0.25">
      <c r="A285" s="7" t="str">
        <f>'Region map Create'!D22</f>
        <v>Rest of Asia</v>
      </c>
      <c r="B285" s="7"/>
      <c r="C285" s="7" t="str">
        <f>'Region map Create'!H22</f>
        <v>tmsrasia</v>
      </c>
      <c r="D285" t="s">
        <v>368</v>
      </c>
      <c r="F285" s="2" t="s">
        <v>943</v>
      </c>
    </row>
    <row r="286" spans="1:6" x14ac:dyDescent="0.25">
      <c r="A286" s="7" t="str">
        <f>'Region map Create'!D23</f>
        <v>Rest of Asia</v>
      </c>
      <c r="B286" s="7"/>
      <c r="C286" s="7" t="str">
        <f>'Region map Create'!H23</f>
        <v>tmsrasia</v>
      </c>
      <c r="D286" t="s">
        <v>369</v>
      </c>
      <c r="F286" s="2" t="s">
        <v>945</v>
      </c>
    </row>
    <row r="287" spans="1:6" x14ac:dyDescent="0.25">
      <c r="A287" s="7" t="str">
        <f>'Region map Create'!D24</f>
        <v>Rest of Asia</v>
      </c>
      <c r="B287" s="7"/>
      <c r="C287" s="7" t="str">
        <f>'Region map Create'!H24</f>
        <v>tmsrasia</v>
      </c>
      <c r="D287" t="s">
        <v>370</v>
      </c>
      <c r="F287" s="2" t="s">
        <v>947</v>
      </c>
    </row>
    <row r="288" spans="1:6" x14ac:dyDescent="0.25">
      <c r="A288" s="7" t="str">
        <f>'Region map Create'!D25</f>
        <v>Rest of Asia</v>
      </c>
      <c r="B288" s="7"/>
      <c r="C288" s="7" t="str">
        <f>'Region map Create'!H25</f>
        <v>tmsrasia</v>
      </c>
      <c r="D288" t="s">
        <v>371</v>
      </c>
      <c r="F288" s="2" t="s">
        <v>949</v>
      </c>
    </row>
    <row r="289" spans="1:6" x14ac:dyDescent="0.25">
      <c r="A289" s="7" t="str">
        <f>'Region map Create'!D26</f>
        <v>India</v>
      </c>
      <c r="B289" s="7"/>
      <c r="C289" s="7" t="str">
        <f>'Region map Create'!H26</f>
        <v>tmsindi</v>
      </c>
      <c r="D289" t="s">
        <v>372</v>
      </c>
      <c r="F289" s="2" t="s">
        <v>63</v>
      </c>
    </row>
    <row r="290" spans="1:6" x14ac:dyDescent="0.25">
      <c r="A290" s="7" t="str">
        <f>'Region map Create'!D27</f>
        <v>Rest of Asia</v>
      </c>
      <c r="B290" s="7"/>
      <c r="C290" s="7" t="str">
        <f>'Region map Create'!H27</f>
        <v>tmsrasia</v>
      </c>
      <c r="D290" t="s">
        <v>373</v>
      </c>
      <c r="F290" s="2" t="s">
        <v>952</v>
      </c>
    </row>
    <row r="291" spans="1:6" x14ac:dyDescent="0.25">
      <c r="A291" s="7" t="str">
        <f>'Region map Create'!D28</f>
        <v>Rest of Asia</v>
      </c>
      <c r="B291" s="7"/>
      <c r="C291" s="7" t="str">
        <f>'Region map Create'!H28</f>
        <v>tmsrasia</v>
      </c>
      <c r="D291" t="s">
        <v>374</v>
      </c>
      <c r="F291" s="2" t="s">
        <v>954</v>
      </c>
    </row>
    <row r="292" spans="1:6" x14ac:dyDescent="0.25">
      <c r="A292" s="7" t="str">
        <f>'Region map Create'!D29</f>
        <v>Rest of Asia</v>
      </c>
      <c r="B292" s="7"/>
      <c r="C292" s="7" t="str">
        <f>'Region map Create'!H29</f>
        <v>tmsrasia</v>
      </c>
      <c r="D292" t="s">
        <v>375</v>
      </c>
      <c r="F292" s="2" t="s">
        <v>956</v>
      </c>
    </row>
    <row r="293" spans="1:6" x14ac:dyDescent="0.25">
      <c r="A293" s="7" t="str">
        <f>'Region map Create'!D30</f>
        <v>Rest of Asia</v>
      </c>
      <c r="B293" s="7"/>
      <c r="C293" s="7" t="str">
        <f>'Region map Create'!H30</f>
        <v>tmsrasia</v>
      </c>
      <c r="D293" t="s">
        <v>376</v>
      </c>
      <c r="F293" s="2" t="s">
        <v>958</v>
      </c>
    </row>
    <row r="294" spans="1:6" x14ac:dyDescent="0.25">
      <c r="A294" s="7" t="str">
        <f>'Region map Create'!D31</f>
        <v>USA and Canada</v>
      </c>
      <c r="B294" s="7"/>
      <c r="C294" s="7" t="str">
        <f>'Region map Create'!H31</f>
        <v>tmsus_can</v>
      </c>
      <c r="D294" t="s">
        <v>377</v>
      </c>
      <c r="F294" s="2" t="s">
        <v>82</v>
      </c>
    </row>
    <row r="295" spans="1:6" x14ac:dyDescent="0.25">
      <c r="A295" s="7" t="str">
        <f>'Region map Create'!D32</f>
        <v>USA and Canada</v>
      </c>
      <c r="B295" s="7"/>
      <c r="C295" s="7" t="str">
        <f>'Region map Create'!H32</f>
        <v>tmsus_can</v>
      </c>
      <c r="D295" t="s">
        <v>378</v>
      </c>
      <c r="F295" s="2" t="s">
        <v>961</v>
      </c>
    </row>
    <row r="296" spans="1:6" x14ac:dyDescent="0.25">
      <c r="A296" s="7" t="str">
        <f>'Region map Create'!D33</f>
        <v>Rest of Americas</v>
      </c>
      <c r="B296" s="7"/>
      <c r="C296" s="7" t="str">
        <f>'Region map Create'!H33</f>
        <v>tmsramer</v>
      </c>
      <c r="D296" t="s">
        <v>379</v>
      </c>
      <c r="F296" s="2" t="s">
        <v>84</v>
      </c>
    </row>
    <row r="297" spans="1:6" x14ac:dyDescent="0.25">
      <c r="A297" s="7" t="str">
        <f>'Region map Create'!D34</f>
        <v>Rest of Americas</v>
      </c>
      <c r="B297" s="7"/>
      <c r="C297" s="7" t="str">
        <f>'Region map Create'!H34</f>
        <v>tmsramer</v>
      </c>
      <c r="D297" t="s">
        <v>380</v>
      </c>
      <c r="F297" s="2" t="s">
        <v>964</v>
      </c>
    </row>
    <row r="298" spans="1:6" x14ac:dyDescent="0.25">
      <c r="A298" s="7" t="str">
        <f>'Region map Create'!D35</f>
        <v>Rest of Americas</v>
      </c>
      <c r="B298" s="7"/>
      <c r="C298" s="7" t="str">
        <f>'Region map Create'!H35</f>
        <v>tmsramer</v>
      </c>
      <c r="D298" t="s">
        <v>381</v>
      </c>
      <c r="F298" s="2" t="s">
        <v>966</v>
      </c>
    </row>
    <row r="299" spans="1:6" x14ac:dyDescent="0.25">
      <c r="A299" s="7" t="str">
        <f>'Region map Create'!D36</f>
        <v>Rest of Americas</v>
      </c>
      <c r="B299" s="7"/>
      <c r="C299" s="7" t="str">
        <f>'Region map Create'!H36</f>
        <v>tmsramer</v>
      </c>
      <c r="D299" t="s">
        <v>382</v>
      </c>
      <c r="F299" s="2" t="s">
        <v>968</v>
      </c>
    </row>
    <row r="300" spans="1:6" x14ac:dyDescent="0.25">
      <c r="A300" s="7" t="str">
        <f>'Region map Create'!D37</f>
        <v>Rest of Americas</v>
      </c>
      <c r="B300" s="7"/>
      <c r="C300" s="7" t="str">
        <f>'Region map Create'!H37</f>
        <v>tmsramer</v>
      </c>
      <c r="D300" t="s">
        <v>383</v>
      </c>
      <c r="F300" s="2" t="s">
        <v>85</v>
      </c>
    </row>
    <row r="301" spans="1:6" x14ac:dyDescent="0.25">
      <c r="A301" s="7" t="str">
        <f>'Region map Create'!D38</f>
        <v>Rest of Americas</v>
      </c>
      <c r="B301" s="7"/>
      <c r="C301" s="7" t="str">
        <f>'Region map Create'!H38</f>
        <v>tmsramer</v>
      </c>
      <c r="D301" t="s">
        <v>384</v>
      </c>
      <c r="F301" s="2" t="s">
        <v>971</v>
      </c>
    </row>
    <row r="302" spans="1:6" x14ac:dyDescent="0.25">
      <c r="A302" s="7" t="str">
        <f>'Region map Create'!D39</f>
        <v>Rest of Americas</v>
      </c>
      <c r="B302" s="7"/>
      <c r="C302" s="7" t="str">
        <f>'Region map Create'!H39</f>
        <v>tmsramer</v>
      </c>
      <c r="D302" t="s">
        <v>385</v>
      </c>
      <c r="F302" s="2" t="s">
        <v>973</v>
      </c>
    </row>
    <row r="303" spans="1:6" x14ac:dyDescent="0.25">
      <c r="A303" s="7" t="str">
        <f>'Region map Create'!D40</f>
        <v>Rest of Americas</v>
      </c>
      <c r="B303" s="7"/>
      <c r="C303" s="7" t="str">
        <f>'Region map Create'!H40</f>
        <v>tmsramer</v>
      </c>
      <c r="D303" t="s">
        <v>386</v>
      </c>
      <c r="F303" s="2" t="s">
        <v>975</v>
      </c>
    </row>
    <row r="304" spans="1:6" x14ac:dyDescent="0.25">
      <c r="A304" s="7" t="str">
        <f>'Region map Create'!D41</f>
        <v>Rest of Americas</v>
      </c>
      <c r="B304" s="7"/>
      <c r="C304" s="7" t="str">
        <f>'Region map Create'!H41</f>
        <v>tmsramer</v>
      </c>
      <c r="D304" t="s">
        <v>387</v>
      </c>
      <c r="F304" s="2" t="s">
        <v>977</v>
      </c>
    </row>
    <row r="305" spans="1:6" x14ac:dyDescent="0.25">
      <c r="A305" s="7" t="str">
        <f>'Region map Create'!D42</f>
        <v>Rest of Americas</v>
      </c>
      <c r="B305" s="7"/>
      <c r="C305" s="7" t="str">
        <f>'Region map Create'!H42</f>
        <v>tmsramer</v>
      </c>
      <c r="D305" t="s">
        <v>388</v>
      </c>
      <c r="F305" s="2" t="s">
        <v>979</v>
      </c>
    </row>
    <row r="306" spans="1:6" x14ac:dyDescent="0.25">
      <c r="A306" s="7" t="str">
        <f>'Region map Create'!D43</f>
        <v>Rest of Americas</v>
      </c>
      <c r="B306" s="7"/>
      <c r="C306" s="7" t="str">
        <f>'Region map Create'!H43</f>
        <v>tmsramer</v>
      </c>
      <c r="D306" t="s">
        <v>389</v>
      </c>
      <c r="F306" s="2" t="s">
        <v>981</v>
      </c>
    </row>
    <row r="307" spans="1:6" x14ac:dyDescent="0.25">
      <c r="A307" s="7" t="str">
        <f>'Region map Create'!D44</f>
        <v>Rest of Americas</v>
      </c>
      <c r="B307" s="7"/>
      <c r="C307" s="7" t="str">
        <f>'Region map Create'!H44</f>
        <v>tmsramer</v>
      </c>
      <c r="D307" t="s">
        <v>390</v>
      </c>
      <c r="F307" s="2" t="s">
        <v>983</v>
      </c>
    </row>
    <row r="308" spans="1:6" x14ac:dyDescent="0.25">
      <c r="A308" s="7" t="str">
        <f>'Region map Create'!D45</f>
        <v>Rest of Americas</v>
      </c>
      <c r="B308" s="7"/>
      <c r="C308" s="7" t="str">
        <f>'Region map Create'!H45</f>
        <v>tmsramer</v>
      </c>
      <c r="D308" t="s">
        <v>391</v>
      </c>
      <c r="F308" s="2" t="s">
        <v>985</v>
      </c>
    </row>
    <row r="309" spans="1:6" x14ac:dyDescent="0.25">
      <c r="A309" s="7" t="str">
        <f>'Region map Create'!D46</f>
        <v>Rest of Americas</v>
      </c>
      <c r="B309" s="7"/>
      <c r="C309" s="7" t="str">
        <f>'Region map Create'!H46</f>
        <v>tmsramer</v>
      </c>
      <c r="D309" t="s">
        <v>392</v>
      </c>
      <c r="F309" s="2" t="s">
        <v>987</v>
      </c>
    </row>
    <row r="310" spans="1:6" x14ac:dyDescent="0.25">
      <c r="A310" s="7" t="str">
        <f>'Region map Create'!D47</f>
        <v>Rest of Americas</v>
      </c>
      <c r="B310" s="7"/>
      <c r="C310" s="7" t="str">
        <f>'Region map Create'!H47</f>
        <v>tmsramer</v>
      </c>
      <c r="D310" t="s">
        <v>393</v>
      </c>
      <c r="F310" s="2" t="s">
        <v>989</v>
      </c>
    </row>
    <row r="311" spans="1:6" x14ac:dyDescent="0.25">
      <c r="A311" s="7" t="str">
        <f>'Region map Create'!D48</f>
        <v>Rest of Americas</v>
      </c>
      <c r="B311" s="7"/>
      <c r="C311" s="7" t="str">
        <f>'Region map Create'!H48</f>
        <v>tmsramer</v>
      </c>
      <c r="D311" t="s">
        <v>394</v>
      </c>
      <c r="F311" s="2" t="s">
        <v>991</v>
      </c>
    </row>
    <row r="312" spans="1:6" x14ac:dyDescent="0.25">
      <c r="A312" s="7" t="str">
        <f>'Region map Create'!D49</f>
        <v>Rest of Americas</v>
      </c>
      <c r="B312" s="7"/>
      <c r="C312" s="7" t="str">
        <f>'Region map Create'!H49</f>
        <v>tmsramer</v>
      </c>
      <c r="D312" t="s">
        <v>395</v>
      </c>
      <c r="F312" s="2" t="s">
        <v>993</v>
      </c>
    </row>
    <row r="313" spans="1:6" x14ac:dyDescent="0.25">
      <c r="A313" s="7" t="str">
        <f>'Region map Create'!D50</f>
        <v>Rest of Americas</v>
      </c>
      <c r="B313" s="7"/>
      <c r="C313" s="7" t="str">
        <f>'Region map Create'!H50</f>
        <v>tmsramer</v>
      </c>
      <c r="D313" t="s">
        <v>396</v>
      </c>
      <c r="F313" s="2" t="s">
        <v>995</v>
      </c>
    </row>
    <row r="314" spans="1:6" x14ac:dyDescent="0.25">
      <c r="A314" s="7" t="str">
        <f>'Region map Create'!D51</f>
        <v>Rest of Americas</v>
      </c>
      <c r="B314" s="7"/>
      <c r="C314" s="7" t="str">
        <f>'Region map Create'!H51</f>
        <v>tmsramer</v>
      </c>
      <c r="D314" t="s">
        <v>397</v>
      </c>
      <c r="F314" s="2" t="s">
        <v>997</v>
      </c>
    </row>
    <row r="315" spans="1:6" x14ac:dyDescent="0.25">
      <c r="A315" s="7" t="str">
        <f>'Region map Create'!D52</f>
        <v>Rest of Americas</v>
      </c>
      <c r="B315" s="7"/>
      <c r="C315" s="7" t="str">
        <f>'Region map Create'!H52</f>
        <v>tmsramer</v>
      </c>
      <c r="D315" t="s">
        <v>398</v>
      </c>
      <c r="F315" s="2" t="s">
        <v>999</v>
      </c>
    </row>
    <row r="316" spans="1:6" x14ac:dyDescent="0.25">
      <c r="A316" s="7" t="str">
        <f>'Region map Create'!D53</f>
        <v>Rest of Americas</v>
      </c>
      <c r="B316" s="7"/>
      <c r="C316" s="7" t="str">
        <f>'Region map Create'!H53</f>
        <v>tmsramer</v>
      </c>
      <c r="D316" t="s">
        <v>399</v>
      </c>
      <c r="F316" s="2" t="s">
        <v>1743</v>
      </c>
    </row>
    <row r="317" spans="1:6" x14ac:dyDescent="0.25">
      <c r="A317" s="7" t="str">
        <f>'Region map Create'!D54</f>
        <v>Rest of Americas</v>
      </c>
      <c r="B317" s="7"/>
      <c r="C317" s="7" t="str">
        <f>'Region map Create'!H54</f>
        <v>tmsramer</v>
      </c>
      <c r="D317" t="s">
        <v>400</v>
      </c>
      <c r="F317" s="2" t="s">
        <v>1744</v>
      </c>
    </row>
    <row r="318" spans="1:6" x14ac:dyDescent="0.25">
      <c r="A318" s="7" t="str">
        <f>'Region map Create'!D55</f>
        <v>Rest of Americas</v>
      </c>
      <c r="B318" s="7"/>
      <c r="C318" s="7" t="str">
        <f>'Region map Create'!H55</f>
        <v>tmsramer</v>
      </c>
      <c r="D318" t="s">
        <v>401</v>
      </c>
      <c r="F318" s="2" t="s">
        <v>1743</v>
      </c>
    </row>
    <row r="319" spans="1:6" x14ac:dyDescent="0.25">
      <c r="A319" s="7" t="str">
        <f>'Region map Create'!D56</f>
        <v>Rest of Americas</v>
      </c>
      <c r="B319" s="7"/>
      <c r="C319" s="7" t="str">
        <f>'Region map Create'!H56</f>
        <v>tmsramer</v>
      </c>
      <c r="D319" t="s">
        <v>402</v>
      </c>
      <c r="F319" s="2" t="s">
        <v>1007</v>
      </c>
    </row>
    <row r="320" spans="1:6" x14ac:dyDescent="0.25">
      <c r="A320" s="7" t="str">
        <f>'Region map Create'!D57</f>
        <v>Rest of Americas</v>
      </c>
      <c r="B320" s="7"/>
      <c r="C320" s="7" t="str">
        <f>'Region map Create'!H57</f>
        <v>tmsramer</v>
      </c>
      <c r="D320" t="s">
        <v>403</v>
      </c>
      <c r="F320" s="2" t="s">
        <v>1009</v>
      </c>
    </row>
    <row r="321" spans="1:6" x14ac:dyDescent="0.25">
      <c r="A321" s="7" t="str">
        <f>'Region map Create'!D58</f>
        <v>EU and EFTA</v>
      </c>
      <c r="B321" s="7"/>
      <c r="C321" s="7" t="str">
        <f>'Region map Create'!H58</f>
        <v>tmseuro</v>
      </c>
      <c r="D321" t="s">
        <v>404</v>
      </c>
      <c r="F321" s="2" t="s">
        <v>1011</v>
      </c>
    </row>
    <row r="322" spans="1:6" x14ac:dyDescent="0.25">
      <c r="A322" s="7" t="str">
        <f>'Region map Create'!D59</f>
        <v>EU and EFTA</v>
      </c>
      <c r="B322" s="7"/>
      <c r="C322" s="7" t="str">
        <f>'Region map Create'!H59</f>
        <v>tmseuro</v>
      </c>
      <c r="D322" t="s">
        <v>405</v>
      </c>
      <c r="F322" s="2" t="s">
        <v>1013</v>
      </c>
    </row>
    <row r="323" spans="1:6" x14ac:dyDescent="0.25">
      <c r="A323" s="7" t="str">
        <f>'Region map Create'!D60</f>
        <v>EU and EFTA</v>
      </c>
      <c r="B323" s="7"/>
      <c r="C323" s="7" t="str">
        <f>'Region map Create'!H60</f>
        <v>tmseuro</v>
      </c>
      <c r="D323" t="s">
        <v>408</v>
      </c>
      <c r="F323" s="2" t="s">
        <v>1019</v>
      </c>
    </row>
    <row r="324" spans="1:6" x14ac:dyDescent="0.25">
      <c r="A324" s="7" t="str">
        <f>'Region map Create'!D61</f>
        <v>EU and EFTA</v>
      </c>
      <c r="B324" s="7"/>
      <c r="C324" s="7" t="str">
        <f>'Region map Create'!H61</f>
        <v>tmseuro</v>
      </c>
      <c r="D324" t="s">
        <v>409</v>
      </c>
      <c r="F324" s="2" t="s">
        <v>1021</v>
      </c>
    </row>
    <row r="325" spans="1:6" x14ac:dyDescent="0.25">
      <c r="A325" s="7" t="str">
        <f>'Region map Create'!D62</f>
        <v>EU and EFTA</v>
      </c>
      <c r="B325" s="7"/>
      <c r="C325" s="7" t="str">
        <f>'Region map Create'!H62</f>
        <v>tmseuro</v>
      </c>
      <c r="D325" t="s">
        <v>410</v>
      </c>
      <c r="F325" s="2" t="s">
        <v>1023</v>
      </c>
    </row>
    <row r="326" spans="1:6" x14ac:dyDescent="0.25">
      <c r="A326" s="7" t="str">
        <f>'Region map Create'!D63</f>
        <v>EU and EFTA</v>
      </c>
      <c r="B326" s="7"/>
      <c r="C326" s="7" t="str">
        <f>'Region map Create'!H63</f>
        <v>tmseuro</v>
      </c>
      <c r="D326" t="s">
        <v>411</v>
      </c>
      <c r="F326" s="2" t="s">
        <v>1025</v>
      </c>
    </row>
    <row r="327" spans="1:6" x14ac:dyDescent="0.25">
      <c r="A327" s="7" t="str">
        <f>'Region map Create'!D64</f>
        <v>EU and EFTA</v>
      </c>
      <c r="B327" s="7"/>
      <c r="C327" s="7" t="str">
        <f>'Region map Create'!H64</f>
        <v>tmseuro</v>
      </c>
      <c r="D327" t="s">
        <v>412</v>
      </c>
      <c r="F327" s="2" t="s">
        <v>1027</v>
      </c>
    </row>
    <row r="328" spans="1:6" x14ac:dyDescent="0.25">
      <c r="A328" s="7" t="str">
        <f>'Region map Create'!D65</f>
        <v>EU and EFTA</v>
      </c>
      <c r="B328" s="7"/>
      <c r="C328" s="7" t="str">
        <f>'Region map Create'!H65</f>
        <v>tmseuro</v>
      </c>
      <c r="D328" t="s">
        <v>413</v>
      </c>
      <c r="F328" s="2" t="s">
        <v>1029</v>
      </c>
    </row>
    <row r="329" spans="1:6" x14ac:dyDescent="0.25">
      <c r="A329" s="7" t="str">
        <f>'Region map Create'!D66</f>
        <v>EU and EFTA</v>
      </c>
      <c r="B329" s="7"/>
      <c r="C329" s="7" t="str">
        <f>'Region map Create'!H66</f>
        <v>tmseuro</v>
      </c>
      <c r="D329" t="s">
        <v>414</v>
      </c>
      <c r="F329" s="2" t="s">
        <v>1031</v>
      </c>
    </row>
    <row r="330" spans="1:6" x14ac:dyDescent="0.25">
      <c r="A330" s="7" t="str">
        <f>'Region map Create'!D67</f>
        <v>EU and EFTA</v>
      </c>
      <c r="B330" s="7"/>
      <c r="C330" s="7" t="str">
        <f>'Region map Create'!H67</f>
        <v>tmseuro</v>
      </c>
      <c r="D330" t="s">
        <v>415</v>
      </c>
      <c r="F330" s="2" t="s">
        <v>1033</v>
      </c>
    </row>
    <row r="331" spans="1:6" x14ac:dyDescent="0.25">
      <c r="A331" s="7" t="str">
        <f>'Region map Create'!D68</f>
        <v>EU and EFTA</v>
      </c>
      <c r="B331" s="7"/>
      <c r="C331" s="7" t="str">
        <f>'Region map Create'!H68</f>
        <v>tmseuro</v>
      </c>
      <c r="D331" t="s">
        <v>416</v>
      </c>
      <c r="F331" s="2" t="s">
        <v>1035</v>
      </c>
    </row>
    <row r="332" spans="1:6" x14ac:dyDescent="0.25">
      <c r="A332" s="7" t="str">
        <f>'Region map Create'!D69</f>
        <v>EU and EFTA</v>
      </c>
      <c r="B332" s="7"/>
      <c r="C332" s="7" t="str">
        <f>'Region map Create'!H69</f>
        <v>tmseuro</v>
      </c>
      <c r="D332" t="s">
        <v>417</v>
      </c>
      <c r="F332" s="2" t="s">
        <v>1037</v>
      </c>
    </row>
    <row r="333" spans="1:6" x14ac:dyDescent="0.25">
      <c r="A333" s="7" t="str">
        <f>'Region map Create'!D70</f>
        <v>EU and EFTA</v>
      </c>
      <c r="B333" s="7"/>
      <c r="C333" s="7" t="str">
        <f>'Region map Create'!H70</f>
        <v>tmseuro</v>
      </c>
      <c r="D333" t="s">
        <v>418</v>
      </c>
      <c r="F333" s="2" t="s">
        <v>1039</v>
      </c>
    </row>
    <row r="334" spans="1:6" x14ac:dyDescent="0.25">
      <c r="A334" s="7" t="str">
        <f>'Region map Create'!D71</f>
        <v>EU and EFTA</v>
      </c>
      <c r="B334" s="7"/>
      <c r="C334" s="7" t="str">
        <f>'Region map Create'!H71</f>
        <v>tmseuro</v>
      </c>
      <c r="D334" t="s">
        <v>419</v>
      </c>
      <c r="F334" s="2" t="s">
        <v>1041</v>
      </c>
    </row>
    <row r="335" spans="1:6" x14ac:dyDescent="0.25">
      <c r="A335" s="7" t="str">
        <f>'Region map Create'!D72</f>
        <v>EU and EFTA</v>
      </c>
      <c r="B335" s="7"/>
      <c r="C335" s="7" t="str">
        <f>'Region map Create'!H72</f>
        <v>tmseuro</v>
      </c>
      <c r="D335" t="s">
        <v>420</v>
      </c>
      <c r="F335" s="2" t="s">
        <v>1043</v>
      </c>
    </row>
    <row r="336" spans="1:6" x14ac:dyDescent="0.25">
      <c r="A336" s="7" t="str">
        <f>'Region map Create'!D73</f>
        <v>EU and EFTA</v>
      </c>
      <c r="B336" s="7"/>
      <c r="C336" s="7" t="str">
        <f>'Region map Create'!H73</f>
        <v>tmseuro</v>
      </c>
      <c r="D336" t="s">
        <v>421</v>
      </c>
      <c r="F336" s="2" t="s">
        <v>1045</v>
      </c>
    </row>
    <row r="337" spans="1:6" x14ac:dyDescent="0.25">
      <c r="A337" s="7" t="str">
        <f>'Region map Create'!D74</f>
        <v>EU and EFTA</v>
      </c>
      <c r="B337" s="7"/>
      <c r="C337" s="7" t="str">
        <f>'Region map Create'!H74</f>
        <v>tmseuro</v>
      </c>
      <c r="D337" t="s">
        <v>422</v>
      </c>
      <c r="F337" s="2" t="s">
        <v>1047</v>
      </c>
    </row>
    <row r="338" spans="1:6" x14ac:dyDescent="0.25">
      <c r="A338" s="7" t="str">
        <f>'Region map Create'!D75</f>
        <v>EU and EFTA</v>
      </c>
      <c r="B338" s="7"/>
      <c r="C338" s="7" t="str">
        <f>'Region map Create'!H75</f>
        <v>tmseuro</v>
      </c>
      <c r="D338" t="s">
        <v>423</v>
      </c>
      <c r="F338" s="2" t="s">
        <v>1049</v>
      </c>
    </row>
    <row r="339" spans="1:6" x14ac:dyDescent="0.25">
      <c r="A339" s="7" t="str">
        <f>'Region map Create'!D76</f>
        <v>EU and EFTA</v>
      </c>
      <c r="B339" s="7"/>
      <c r="C339" s="7" t="str">
        <f>'Region map Create'!H76</f>
        <v>tmseuro</v>
      </c>
      <c r="D339" t="s">
        <v>424</v>
      </c>
      <c r="F339" s="2" t="s">
        <v>1051</v>
      </c>
    </row>
    <row r="340" spans="1:6" x14ac:dyDescent="0.25">
      <c r="A340" s="7" t="str">
        <f>'Region map Create'!D77</f>
        <v>EU and EFTA</v>
      </c>
      <c r="B340" s="7"/>
      <c r="C340" s="7" t="str">
        <f>'Region map Create'!H77</f>
        <v>tmseuro</v>
      </c>
      <c r="D340" t="s">
        <v>425</v>
      </c>
      <c r="F340" s="2" t="s">
        <v>1053</v>
      </c>
    </row>
    <row r="341" spans="1:6" x14ac:dyDescent="0.25">
      <c r="A341" s="7" t="str">
        <f>'Region map Create'!D78</f>
        <v>EU and EFTA</v>
      </c>
      <c r="B341" s="7"/>
      <c r="C341" s="7" t="str">
        <f>'Region map Create'!H78</f>
        <v>tmseuro</v>
      </c>
      <c r="D341" t="s">
        <v>427</v>
      </c>
      <c r="F341" s="2" t="s">
        <v>1057</v>
      </c>
    </row>
    <row r="342" spans="1:6" x14ac:dyDescent="0.25">
      <c r="A342" s="7" t="str">
        <f>'Region map Create'!D79</f>
        <v>EU and EFTA</v>
      </c>
      <c r="B342" s="7"/>
      <c r="C342" s="7" t="str">
        <f>'Region map Create'!H79</f>
        <v>tmseuro</v>
      </c>
      <c r="D342" t="s">
        <v>428</v>
      </c>
      <c r="F342" s="2" t="s">
        <v>1059</v>
      </c>
    </row>
    <row r="343" spans="1:6" x14ac:dyDescent="0.25">
      <c r="A343" s="7" t="str">
        <f>'Region map Create'!D80</f>
        <v>EU and EFTA</v>
      </c>
      <c r="B343" s="7"/>
      <c r="C343" s="7" t="str">
        <f>'Region map Create'!H80</f>
        <v>tmseuro</v>
      </c>
      <c r="D343" t="s">
        <v>429</v>
      </c>
      <c r="F343" s="2" t="s">
        <v>1061</v>
      </c>
    </row>
    <row r="344" spans="1:6" x14ac:dyDescent="0.25">
      <c r="A344" s="7" t="str">
        <f>'Region map Create'!D81</f>
        <v>EU and EFTA</v>
      </c>
      <c r="B344" s="7"/>
      <c r="C344" s="7" t="str">
        <f>'Region map Create'!H81</f>
        <v>tmseuro</v>
      </c>
      <c r="D344" t="s">
        <v>430</v>
      </c>
      <c r="F344" s="2" t="s">
        <v>1063</v>
      </c>
    </row>
    <row r="345" spans="1:6" x14ac:dyDescent="0.25">
      <c r="A345" s="7" t="str">
        <f>'Region map Create'!D82</f>
        <v>EU and EFTA</v>
      </c>
      <c r="B345" s="7"/>
      <c r="C345" s="7" t="str">
        <f>'Region map Create'!H82</f>
        <v>tmseuro</v>
      </c>
      <c r="D345" t="s">
        <v>431</v>
      </c>
      <c r="F345" s="2" t="s">
        <v>1065</v>
      </c>
    </row>
    <row r="346" spans="1:6" x14ac:dyDescent="0.25">
      <c r="A346" s="7" t="str">
        <f>'Region map Create'!D83</f>
        <v>EU and EFTA</v>
      </c>
      <c r="B346" s="7"/>
      <c r="C346" s="7" t="str">
        <f>'Region map Create'!H83</f>
        <v>tmseuro</v>
      </c>
      <c r="D346" t="s">
        <v>432</v>
      </c>
      <c r="F346" s="2" t="s">
        <v>1067</v>
      </c>
    </row>
    <row r="347" spans="1:6" x14ac:dyDescent="0.25">
      <c r="A347" s="7" t="str">
        <f>'Region map Create'!D84</f>
        <v>EU and EFTA</v>
      </c>
      <c r="B347" s="7"/>
      <c r="C347" s="7" t="str">
        <f>'Region map Create'!H84</f>
        <v>tmseuro</v>
      </c>
      <c r="D347" t="s">
        <v>433</v>
      </c>
      <c r="F347" s="2" t="s">
        <v>1069</v>
      </c>
    </row>
    <row r="348" spans="1:6" x14ac:dyDescent="0.25">
      <c r="A348" s="7" t="str">
        <f>'Region map Create'!D85</f>
        <v>EU and EFTA</v>
      </c>
      <c r="B348" s="7"/>
      <c r="C348" s="7" t="str">
        <f>'Region map Create'!H85</f>
        <v>tmseuro</v>
      </c>
      <c r="D348" t="s">
        <v>434</v>
      </c>
      <c r="F348" s="2" t="s">
        <v>1071</v>
      </c>
    </row>
    <row r="349" spans="1:6" x14ac:dyDescent="0.25">
      <c r="A349" s="7" t="str">
        <f>'Region map Create'!D86</f>
        <v>Rest of the World</v>
      </c>
      <c r="B349" s="7"/>
      <c r="C349" s="7" t="str">
        <f>'Region map Create'!H86</f>
        <v>tmsrest</v>
      </c>
      <c r="D349" t="s">
        <v>435</v>
      </c>
      <c r="F349" s="2" t="s">
        <v>1073</v>
      </c>
    </row>
    <row r="350" spans="1:6" x14ac:dyDescent="0.25">
      <c r="A350" s="7" t="str">
        <f>'Region map Create'!D87</f>
        <v>EU and EFTA</v>
      </c>
      <c r="B350" s="7"/>
      <c r="C350" s="7" t="str">
        <f>'Region map Create'!H87</f>
        <v>tmseuro</v>
      </c>
      <c r="D350" t="s">
        <v>406</v>
      </c>
      <c r="F350" s="2" t="s">
        <v>1015</v>
      </c>
    </row>
    <row r="351" spans="1:6" x14ac:dyDescent="0.25">
      <c r="A351" s="7" t="str">
        <f>'Region map Create'!D88</f>
        <v>Rest of the World</v>
      </c>
      <c r="B351" s="7"/>
      <c r="C351" s="7" t="str">
        <f>'Region map Create'!H88</f>
        <v>tmsrest</v>
      </c>
      <c r="D351" t="s">
        <v>436</v>
      </c>
      <c r="F351" s="2" t="s">
        <v>1075</v>
      </c>
    </row>
    <row r="352" spans="1:6" x14ac:dyDescent="0.25">
      <c r="A352" s="7" t="str">
        <f>'Region map Create'!D89</f>
        <v>EU and EFTA</v>
      </c>
      <c r="B352" s="7"/>
      <c r="C352" s="7" t="str">
        <f>'Region map Create'!H89</f>
        <v>tmseuro</v>
      </c>
      <c r="D352" t="s">
        <v>407</v>
      </c>
      <c r="F352" s="2" t="s">
        <v>1017</v>
      </c>
    </row>
    <row r="353" spans="1:6" x14ac:dyDescent="0.25">
      <c r="A353" s="7" t="str">
        <f>'Region map Create'!D90</f>
        <v>Rest of the World</v>
      </c>
      <c r="B353" s="7"/>
      <c r="C353" s="7" t="str">
        <f>'Region map Create'!H90</f>
        <v>tmsrest</v>
      </c>
      <c r="D353" t="s">
        <v>426</v>
      </c>
      <c r="F353" s="2" t="s">
        <v>1055</v>
      </c>
    </row>
    <row r="354" spans="1:6" x14ac:dyDescent="0.25">
      <c r="A354" s="7" t="str">
        <f>'Region map Create'!D91</f>
        <v>Russia</v>
      </c>
      <c r="B354" s="7"/>
      <c r="C354" s="7" t="str">
        <f>'Region map Create'!H91</f>
        <v>tmsruss</v>
      </c>
      <c r="D354" t="s">
        <v>437</v>
      </c>
      <c r="F354" s="2" t="s">
        <v>1077</v>
      </c>
    </row>
    <row r="355" spans="1:6" x14ac:dyDescent="0.25">
      <c r="A355" s="7" t="str">
        <f>'Region map Create'!D92</f>
        <v>Rest of the World</v>
      </c>
      <c r="B355" s="7"/>
      <c r="C355" s="7" t="str">
        <f>'Region map Create'!H92</f>
        <v>tmsrest</v>
      </c>
      <c r="D355" t="s">
        <v>438</v>
      </c>
      <c r="F355" s="2" t="s">
        <v>1079</v>
      </c>
    </row>
    <row r="356" spans="1:6" x14ac:dyDescent="0.25">
      <c r="A356" s="7" t="str">
        <f>'Region map Create'!D93</f>
        <v>Rest of the World</v>
      </c>
      <c r="B356" s="7"/>
      <c r="C356" s="7" t="str">
        <f>'Region map Create'!H93</f>
        <v>tmsrest</v>
      </c>
      <c r="D356" t="s">
        <v>439</v>
      </c>
      <c r="F356" s="2" t="s">
        <v>1081</v>
      </c>
    </row>
    <row r="357" spans="1:6" x14ac:dyDescent="0.25">
      <c r="A357" s="7" t="str">
        <f>'Region map Create'!D94</f>
        <v>Rest of the World</v>
      </c>
      <c r="B357" s="7"/>
      <c r="C357" s="7" t="str">
        <f>'Region map Create'!H94</f>
        <v>tmsrest</v>
      </c>
      <c r="D357" t="s">
        <v>440</v>
      </c>
      <c r="F357" s="2" t="s">
        <v>1083</v>
      </c>
    </row>
    <row r="358" spans="1:6" x14ac:dyDescent="0.25">
      <c r="A358" s="7" t="str">
        <f>'Region map Create'!D95</f>
        <v>Rest of the World</v>
      </c>
      <c r="B358" s="7"/>
      <c r="C358" s="7" t="str">
        <f>'Region map Create'!H95</f>
        <v>tmsrest</v>
      </c>
      <c r="D358" t="s">
        <v>441</v>
      </c>
      <c r="F358" s="2" t="s">
        <v>1085</v>
      </c>
    </row>
    <row r="359" spans="1:6" x14ac:dyDescent="0.25">
      <c r="A359" s="7" t="str">
        <f>'Region map Create'!D96</f>
        <v>Rest of the World</v>
      </c>
      <c r="B359" s="7"/>
      <c r="C359" s="7" t="str">
        <f>'Region map Create'!H96</f>
        <v>tmsrest</v>
      </c>
      <c r="D359" t="s">
        <v>442</v>
      </c>
      <c r="F359" s="2" t="s">
        <v>1302</v>
      </c>
    </row>
    <row r="360" spans="1:6" x14ac:dyDescent="0.25">
      <c r="A360" s="7" t="str">
        <f>'Region map Create'!D97</f>
        <v>Rest of the World</v>
      </c>
      <c r="B360" s="7"/>
      <c r="C360" s="7" t="str">
        <f>'Region map Create'!H97</f>
        <v>tmsrest</v>
      </c>
      <c r="D360" t="s">
        <v>443</v>
      </c>
      <c r="F360" s="2" t="s">
        <v>1088</v>
      </c>
    </row>
    <row r="361" spans="1:6" x14ac:dyDescent="0.25">
      <c r="A361" s="7" t="str">
        <f>'Region map Create'!D98</f>
        <v>Rest of the World</v>
      </c>
      <c r="B361" s="7"/>
      <c r="C361" s="7" t="str">
        <f>'Region map Create'!H98</f>
        <v>tmsrest</v>
      </c>
      <c r="D361" t="s">
        <v>444</v>
      </c>
      <c r="F361" s="2" t="s">
        <v>1090</v>
      </c>
    </row>
    <row r="362" spans="1:6" x14ac:dyDescent="0.25">
      <c r="A362" s="7" t="str">
        <f>'Region map Create'!D99</f>
        <v>Rest of the World</v>
      </c>
      <c r="B362" s="7"/>
      <c r="C362" s="7" t="str">
        <f>'Region map Create'!H99</f>
        <v>tmsrest</v>
      </c>
      <c r="D362" t="s">
        <v>445</v>
      </c>
      <c r="F362" s="2" t="s">
        <v>1092</v>
      </c>
    </row>
    <row r="363" spans="1:6" x14ac:dyDescent="0.25">
      <c r="A363" s="7" t="str">
        <f>'Region map Create'!D100</f>
        <v>Rest of the World</v>
      </c>
      <c r="B363" s="7"/>
      <c r="C363" s="7" t="str">
        <f>'Region map Create'!H100</f>
        <v>tmsrest</v>
      </c>
      <c r="D363" t="s">
        <v>446</v>
      </c>
      <c r="F363" s="2" t="s">
        <v>1094</v>
      </c>
    </row>
    <row r="364" spans="1:6" x14ac:dyDescent="0.25">
      <c r="A364" s="7" t="str">
        <f>'Region map Create'!D101</f>
        <v>Rest of the World</v>
      </c>
      <c r="B364" s="7"/>
      <c r="C364" s="7" t="str">
        <f>'Region map Create'!H101</f>
        <v>tmsrest</v>
      </c>
      <c r="D364" t="s">
        <v>447</v>
      </c>
      <c r="F364" s="2" t="s">
        <v>1096</v>
      </c>
    </row>
    <row r="365" spans="1:6" x14ac:dyDescent="0.25">
      <c r="A365" s="7" t="str">
        <f>'Region map Create'!D102</f>
        <v>Rest of the World</v>
      </c>
      <c r="B365" s="7"/>
      <c r="C365" s="7" t="str">
        <f>'Region map Create'!H102</f>
        <v>tmsrest</v>
      </c>
      <c r="D365" t="s">
        <v>448</v>
      </c>
      <c r="F365" s="2" t="s">
        <v>1098</v>
      </c>
    </row>
    <row r="366" spans="1:6" x14ac:dyDescent="0.25">
      <c r="A366" s="7" t="str">
        <f>'Region map Create'!D103</f>
        <v>Rest of the World</v>
      </c>
      <c r="B366" s="7"/>
      <c r="C366" s="7" t="str">
        <f>'Region map Create'!H103</f>
        <v>tmsrest</v>
      </c>
      <c r="D366" t="s">
        <v>449</v>
      </c>
      <c r="F366" s="2" t="s">
        <v>1100</v>
      </c>
    </row>
    <row r="367" spans="1:6" x14ac:dyDescent="0.25">
      <c r="A367" s="7" t="str">
        <f>'Region map Create'!D104</f>
        <v>Rest of the World</v>
      </c>
      <c r="B367" s="7"/>
      <c r="C367" s="7" t="str">
        <f>'Region map Create'!H104</f>
        <v>tmsrest</v>
      </c>
      <c r="D367" t="s">
        <v>450</v>
      </c>
      <c r="F367" s="2" t="s">
        <v>1102</v>
      </c>
    </row>
    <row r="368" spans="1:6" x14ac:dyDescent="0.25">
      <c r="A368" s="7" t="str">
        <f>'Region map Create'!D105</f>
        <v>Rest of the World</v>
      </c>
      <c r="B368" s="7"/>
      <c r="C368" s="7" t="str">
        <f>'Region map Create'!H105</f>
        <v>tmsrest</v>
      </c>
      <c r="D368" t="s">
        <v>451</v>
      </c>
      <c r="F368" s="2" t="s">
        <v>1104</v>
      </c>
    </row>
    <row r="369" spans="1:6" x14ac:dyDescent="0.25">
      <c r="A369" s="7" t="str">
        <f>'Region map Create'!D106</f>
        <v>Rest of the World</v>
      </c>
      <c r="B369" s="7"/>
      <c r="C369" s="7" t="str">
        <f>'Region map Create'!H106</f>
        <v>tmsrest</v>
      </c>
      <c r="D369" t="s">
        <v>452</v>
      </c>
      <c r="F369" s="2" t="s">
        <v>1106</v>
      </c>
    </row>
    <row r="370" spans="1:6" x14ac:dyDescent="0.25">
      <c r="A370" s="7" t="str">
        <f>'Region map Create'!D107</f>
        <v>Rest of the World</v>
      </c>
      <c r="B370" s="7"/>
      <c r="C370" s="7" t="str">
        <f>'Region map Create'!H107</f>
        <v>tmsrest</v>
      </c>
      <c r="D370" t="s">
        <v>453</v>
      </c>
      <c r="F370" s="2" t="s">
        <v>1108</v>
      </c>
    </row>
    <row r="371" spans="1:6" x14ac:dyDescent="0.25">
      <c r="A371" s="7" t="str">
        <f>'Region map Create'!D108</f>
        <v>Rest of the World</v>
      </c>
      <c r="B371" s="7"/>
      <c r="C371" s="7" t="str">
        <f>'Region map Create'!H108</f>
        <v>tmsrest</v>
      </c>
      <c r="D371" t="s">
        <v>454</v>
      </c>
      <c r="F371" s="2" t="s">
        <v>1110</v>
      </c>
    </row>
    <row r="372" spans="1:6" x14ac:dyDescent="0.25">
      <c r="A372" s="7" t="str">
        <f>'Region map Create'!D109</f>
        <v>Rest of the World</v>
      </c>
      <c r="B372" s="7"/>
      <c r="C372" s="7" t="str">
        <f>'Region map Create'!H109</f>
        <v>tmsrest</v>
      </c>
      <c r="D372" t="s">
        <v>455</v>
      </c>
      <c r="F372" s="2" t="s">
        <v>1112</v>
      </c>
    </row>
    <row r="373" spans="1:6" x14ac:dyDescent="0.25">
      <c r="A373" s="7" t="str">
        <f>'Region map Create'!D110</f>
        <v>Rest of the World</v>
      </c>
      <c r="B373" s="7"/>
      <c r="C373" s="7" t="str">
        <f>'Region map Create'!H110</f>
        <v>tmsrest</v>
      </c>
      <c r="D373" t="s">
        <v>456</v>
      </c>
      <c r="F373" s="2" t="s">
        <v>1114</v>
      </c>
    </row>
    <row r="374" spans="1:6" x14ac:dyDescent="0.25">
      <c r="A374" s="7" t="str">
        <f>'Region map Create'!D111</f>
        <v>Rest of the World</v>
      </c>
      <c r="B374" s="7"/>
      <c r="C374" s="7" t="str">
        <f>'Region map Create'!H111</f>
        <v>tmsrest</v>
      </c>
      <c r="D374" t="s">
        <v>457</v>
      </c>
      <c r="F374" s="2" t="s">
        <v>1116</v>
      </c>
    </row>
    <row r="375" spans="1:6" x14ac:dyDescent="0.25">
      <c r="A375" s="7" t="str">
        <f>'Region map Create'!D112</f>
        <v>North Africa</v>
      </c>
      <c r="B375" s="7"/>
      <c r="C375" s="7" t="str">
        <f>'Region map Create'!H112</f>
        <v>tmsnafrica</v>
      </c>
      <c r="D375" t="s">
        <v>458</v>
      </c>
      <c r="F375" s="2" t="s">
        <v>1118</v>
      </c>
    </row>
    <row r="376" spans="1:6" x14ac:dyDescent="0.25">
      <c r="A376" s="7" t="str">
        <f>'Region map Create'!D113</f>
        <v>North Africa</v>
      </c>
      <c r="B376" s="7"/>
      <c r="C376" s="7" t="str">
        <f>'Region map Create'!H113</f>
        <v>tmsnafrica</v>
      </c>
      <c r="D376" t="s">
        <v>459</v>
      </c>
      <c r="F376" s="2" t="s">
        <v>1120</v>
      </c>
    </row>
    <row r="377" spans="1:6" x14ac:dyDescent="0.25">
      <c r="A377" s="7" t="str">
        <f>'Region map Create'!D114</f>
        <v>North Africa</v>
      </c>
      <c r="B377" s="7"/>
      <c r="C377" s="7" t="str">
        <f>'Region map Create'!H114</f>
        <v>tmsnafrica</v>
      </c>
      <c r="D377" t="s">
        <v>460</v>
      </c>
      <c r="F377" s="2" t="s">
        <v>1122</v>
      </c>
    </row>
    <row r="378" spans="1:6" x14ac:dyDescent="0.25">
      <c r="A378" s="7" t="str">
        <f>'Region map Create'!D115</f>
        <v>North Africa</v>
      </c>
      <c r="B378" s="7"/>
      <c r="C378" s="7" t="str">
        <f>'Region map Create'!H115</f>
        <v>tmsnafrica</v>
      </c>
      <c r="D378" t="s">
        <v>461</v>
      </c>
      <c r="F378" s="2" t="s">
        <v>1124</v>
      </c>
    </row>
    <row r="379" spans="1:6" x14ac:dyDescent="0.25">
      <c r="A379" s="7" t="str">
        <f>'Region map Create'!D116</f>
        <v>CFA</v>
      </c>
      <c r="B379" s="7"/>
      <c r="C379" s="7" t="str">
        <f>'Region map Create'!H116</f>
        <v>tmscfaz</v>
      </c>
      <c r="D379" t="s">
        <v>462</v>
      </c>
      <c r="F379" s="2" t="s">
        <v>1126</v>
      </c>
    </row>
    <row r="380" spans="1:6" x14ac:dyDescent="0.25">
      <c r="A380" s="7" t="str">
        <f>'Region map Create'!D117</f>
        <v>CFA</v>
      </c>
      <c r="B380" s="7"/>
      <c r="C380" s="7" t="str">
        <f>'Region map Create'!H117</f>
        <v>tmscfaz</v>
      </c>
      <c r="D380" t="s">
        <v>463</v>
      </c>
      <c r="F380" s="2" t="s">
        <v>1128</v>
      </c>
    </row>
    <row r="381" spans="1:6" x14ac:dyDescent="0.25">
      <c r="A381" s="7" t="str">
        <f>'Region map Create'!D118</f>
        <v>CFA</v>
      </c>
      <c r="B381" s="7"/>
      <c r="C381" s="7" t="str">
        <f>'Region map Create'!H118</f>
        <v>tmscfaz</v>
      </c>
      <c r="D381" t="s">
        <v>464</v>
      </c>
      <c r="F381" s="2" t="s">
        <v>1130</v>
      </c>
    </row>
    <row r="382" spans="1:6" x14ac:dyDescent="0.25">
      <c r="A382" s="7" t="str">
        <f>'Region map Create'!D119</f>
        <v>CFA</v>
      </c>
      <c r="B382" s="7"/>
      <c r="C382" s="7" t="str">
        <f>'Region map Create'!H119</f>
        <v>tmscfaz</v>
      </c>
      <c r="D382" t="s">
        <v>465</v>
      </c>
      <c r="F382" s="2" t="s">
        <v>1132</v>
      </c>
    </row>
    <row r="383" spans="1:6" x14ac:dyDescent="0.25">
      <c r="A383" s="7" t="str">
        <f>'Region map Create'!D120</f>
        <v>West Africa</v>
      </c>
      <c r="B383" s="7"/>
      <c r="C383" s="7" t="str">
        <f>'Region map Create'!H120</f>
        <v>tmswafrica</v>
      </c>
      <c r="D383" t="s">
        <v>466</v>
      </c>
      <c r="F383" s="2" t="s">
        <v>1134</v>
      </c>
    </row>
    <row r="384" spans="1:6" x14ac:dyDescent="0.25">
      <c r="A384" s="7" t="str">
        <f>'Region map Create'!D121</f>
        <v>CFA</v>
      </c>
      <c r="B384" s="7"/>
      <c r="C384" s="7" t="str">
        <f>'Region map Create'!H121</f>
        <v>tmscfaz</v>
      </c>
      <c r="D384" t="s">
        <v>467</v>
      </c>
      <c r="F384" s="2" t="s">
        <v>1136</v>
      </c>
    </row>
    <row r="385" spans="1:6" x14ac:dyDescent="0.25">
      <c r="A385" s="7" t="str">
        <f>'Region map Create'!D122</f>
        <v>West Africa</v>
      </c>
      <c r="B385" s="7"/>
      <c r="C385" s="7" t="str">
        <f>'Region map Create'!H122</f>
        <v>tmswafrica</v>
      </c>
      <c r="D385" t="s">
        <v>468</v>
      </c>
      <c r="F385" s="2" t="s">
        <v>74</v>
      </c>
    </row>
    <row r="386" spans="1:6" x14ac:dyDescent="0.25">
      <c r="A386" s="7" t="str">
        <f>'Region map Create'!D123</f>
        <v>Senegal</v>
      </c>
      <c r="B386" s="7"/>
      <c r="C386" s="7" t="str">
        <f>'Region map Create'!H123</f>
        <v>tmssene</v>
      </c>
      <c r="D386" t="s">
        <v>469</v>
      </c>
      <c r="F386" s="2" t="s">
        <v>1139</v>
      </c>
    </row>
    <row r="387" spans="1:6" x14ac:dyDescent="0.25">
      <c r="A387" s="7" t="str">
        <f>'Region map Create'!D124</f>
        <v>CFA</v>
      </c>
      <c r="B387" s="7"/>
      <c r="C387" s="7" t="str">
        <f>'Region map Create'!H124</f>
        <v>tmscfaz</v>
      </c>
      <c r="D387" t="s">
        <v>470</v>
      </c>
      <c r="F387" s="2" t="s">
        <v>1141</v>
      </c>
    </row>
    <row r="388" spans="1:6" x14ac:dyDescent="0.25">
      <c r="A388" s="7" t="str">
        <f>'Region map Create'!D125</f>
        <v>West Africa</v>
      </c>
      <c r="B388" s="7"/>
      <c r="C388" s="7" t="str">
        <f>'Region map Create'!H125</f>
        <v>tmswafrica</v>
      </c>
      <c r="D388" t="s">
        <v>471</v>
      </c>
      <c r="F388" s="2" t="s">
        <v>1143</v>
      </c>
    </row>
    <row r="389" spans="1:6" x14ac:dyDescent="0.25">
      <c r="A389" s="7" t="str">
        <f>'Region map Create'!D126</f>
        <v>Rest of Africa</v>
      </c>
      <c r="B389" s="7"/>
      <c r="C389" s="7" t="str">
        <f>'Region map Create'!H126</f>
        <v>tmsrafrica</v>
      </c>
      <c r="D389" t="s">
        <v>472</v>
      </c>
      <c r="F389" s="2" t="s">
        <v>1145</v>
      </c>
    </row>
    <row r="390" spans="1:6" x14ac:dyDescent="0.25">
      <c r="A390" s="7" t="str">
        <f>'Region map Create'!D127</f>
        <v>Rest of Africa</v>
      </c>
      <c r="B390" s="7"/>
      <c r="C390" s="7" t="str">
        <f>'Region map Create'!H127</f>
        <v>tmsrafrica</v>
      </c>
      <c r="D390" t="s">
        <v>473</v>
      </c>
      <c r="F390" s="2" t="s">
        <v>1147</v>
      </c>
    </row>
    <row r="391" spans="1:6" x14ac:dyDescent="0.25">
      <c r="A391" s="7" t="str">
        <f>'Region map Create'!D128</f>
        <v>Ethiopia</v>
      </c>
      <c r="B391" s="7"/>
      <c r="C391" s="7" t="str">
        <f>'Region map Create'!H128</f>
        <v>tmsethi</v>
      </c>
      <c r="D391" t="s">
        <v>474</v>
      </c>
      <c r="F391" s="2" t="s">
        <v>1149</v>
      </c>
    </row>
    <row r="392" spans="1:6" x14ac:dyDescent="0.25">
      <c r="A392" s="7" t="str">
        <f>'Region map Create'!D129</f>
        <v>East Africa</v>
      </c>
      <c r="B392" s="7"/>
      <c r="C392" s="7" t="str">
        <f>'Region map Create'!H129</f>
        <v>tmseafrica</v>
      </c>
      <c r="D392" t="s">
        <v>475</v>
      </c>
      <c r="F392" s="2" t="s">
        <v>1151</v>
      </c>
    </row>
    <row r="393" spans="1:6" x14ac:dyDescent="0.25">
      <c r="A393" s="7" t="str">
        <f>'Region map Create'!D130</f>
        <v>Southern Africa</v>
      </c>
      <c r="B393" s="7"/>
      <c r="C393" s="7" t="str">
        <f>'Region map Create'!H130</f>
        <v>tmssafrica</v>
      </c>
      <c r="D393" t="s">
        <v>476</v>
      </c>
      <c r="F393" s="2" t="s">
        <v>1153</v>
      </c>
    </row>
    <row r="394" spans="1:6" x14ac:dyDescent="0.25">
      <c r="A394" s="7" t="str">
        <f>'Region map Create'!D131</f>
        <v>Southern Africa</v>
      </c>
      <c r="B394" s="7"/>
      <c r="C394" s="7" t="str">
        <f>'Region map Create'!H131</f>
        <v>tmssafrica</v>
      </c>
      <c r="D394" t="s">
        <v>477</v>
      </c>
      <c r="F394" s="2" t="s">
        <v>1155</v>
      </c>
    </row>
    <row r="395" spans="1:6" x14ac:dyDescent="0.25">
      <c r="A395" s="7" t="str">
        <f>'Region map Create'!D132</f>
        <v>Rest of Africa</v>
      </c>
      <c r="B395" s="7"/>
      <c r="C395" s="7" t="str">
        <f>'Region map Create'!H132</f>
        <v>tmsrafrica</v>
      </c>
      <c r="D395" t="s">
        <v>478</v>
      </c>
      <c r="F395" s="2" t="s">
        <v>1157</v>
      </c>
    </row>
    <row r="396" spans="1:6" x14ac:dyDescent="0.25">
      <c r="A396" s="7" t="str">
        <f>'Region map Create'!D133</f>
        <v>Mozambique</v>
      </c>
      <c r="B396" s="7"/>
      <c r="C396" s="7" t="str">
        <f>'Region map Create'!H133</f>
        <v>tmsmoza</v>
      </c>
      <c r="D396" t="s">
        <v>479</v>
      </c>
      <c r="F396" s="2" t="s">
        <v>1159</v>
      </c>
    </row>
    <row r="397" spans="1:6" x14ac:dyDescent="0.25">
      <c r="A397" s="7" t="str">
        <f>'Region map Create'!D134</f>
        <v>East Africa</v>
      </c>
      <c r="B397" s="7"/>
      <c r="C397" s="7" t="str">
        <f>'Region map Create'!H134</f>
        <v>tmseafrica</v>
      </c>
      <c r="D397" t="s">
        <v>480</v>
      </c>
      <c r="F397" s="2" t="s">
        <v>1161</v>
      </c>
    </row>
    <row r="398" spans="1:6" x14ac:dyDescent="0.25">
      <c r="A398" s="7" t="str">
        <f>'Region map Create'!D135</f>
        <v>East Africa</v>
      </c>
      <c r="B398" s="7"/>
      <c r="C398" s="7" t="str">
        <f>'Region map Create'!H135</f>
        <v>tmseafrica</v>
      </c>
      <c r="D398" t="s">
        <v>481</v>
      </c>
      <c r="F398" s="2" t="s">
        <v>1163</v>
      </c>
    </row>
    <row r="399" spans="1:6" x14ac:dyDescent="0.25">
      <c r="A399" s="7" t="str">
        <f>'Region map Create'!D136</f>
        <v>East Africa</v>
      </c>
      <c r="B399" s="7"/>
      <c r="C399" s="7" t="str">
        <f>'Region map Create'!H136</f>
        <v>tmseafrica</v>
      </c>
      <c r="D399" t="s">
        <v>482</v>
      </c>
      <c r="F399" s="2" t="s">
        <v>1165</v>
      </c>
    </row>
    <row r="400" spans="1:6" x14ac:dyDescent="0.25">
      <c r="A400" s="7" t="str">
        <f>'Region map Create'!D137</f>
        <v>Southern Africa</v>
      </c>
      <c r="B400" s="7"/>
      <c r="C400" s="7" t="str">
        <f>'Region map Create'!H137</f>
        <v>tmssafrica</v>
      </c>
      <c r="D400" t="s">
        <v>483</v>
      </c>
      <c r="F400" s="2" t="s">
        <v>1167</v>
      </c>
    </row>
    <row r="401" spans="1:6" x14ac:dyDescent="0.25">
      <c r="A401" s="7" t="str">
        <f>'Region map Create'!D138</f>
        <v>Southern Africa</v>
      </c>
      <c r="B401" s="7"/>
      <c r="C401" s="7" t="str">
        <f>'Region map Create'!H138</f>
        <v>tmssafrica</v>
      </c>
      <c r="D401" t="s">
        <v>484</v>
      </c>
      <c r="F401" s="2" t="s">
        <v>1169</v>
      </c>
    </row>
    <row r="402" spans="1:6" x14ac:dyDescent="0.25">
      <c r="A402" s="7" t="str">
        <f>'Region map Create'!D139</f>
        <v>East Africa</v>
      </c>
      <c r="B402" s="7"/>
      <c r="C402" s="7" t="str">
        <f>'Region map Create'!H139</f>
        <v>tmseafrica</v>
      </c>
      <c r="D402" t="s">
        <v>485</v>
      </c>
      <c r="F402" s="2" t="s">
        <v>1171</v>
      </c>
    </row>
    <row r="403" spans="1:6" x14ac:dyDescent="0.25">
      <c r="A403" s="7" t="str">
        <f>'Region map Create'!D140</f>
        <v>SACU</v>
      </c>
      <c r="B403" s="7"/>
      <c r="C403" s="7" t="str">
        <f>'Region map Create'!H140</f>
        <v>tmssacu</v>
      </c>
      <c r="D403" t="s">
        <v>486</v>
      </c>
      <c r="F403" s="2" t="s">
        <v>1173</v>
      </c>
    </row>
    <row r="404" spans="1:6" x14ac:dyDescent="0.25">
      <c r="A404" s="7" t="str">
        <f>'Region map Create'!D141</f>
        <v>SACU</v>
      </c>
      <c r="B404" s="7"/>
      <c r="C404" s="7" t="str">
        <f>'Region map Create'!H141</f>
        <v>tmssacu</v>
      </c>
      <c r="D404" t="s">
        <v>487</v>
      </c>
      <c r="F404" s="2" t="s">
        <v>1175</v>
      </c>
    </row>
    <row r="405" spans="1:6" x14ac:dyDescent="0.25">
      <c r="A405" s="7" t="str">
        <f>'Region map Create'!D142</f>
        <v>SACU</v>
      </c>
      <c r="B405" s="7"/>
      <c r="C405" s="7" t="str">
        <f>'Region map Create'!H142</f>
        <v>tmssacu</v>
      </c>
      <c r="D405" t="s">
        <v>488</v>
      </c>
      <c r="F405" s="2" t="s">
        <v>1177</v>
      </c>
    </row>
    <row r="406" spans="1:6" x14ac:dyDescent="0.25">
      <c r="A406" s="7" t="str">
        <f>'Region map Create'!D143</f>
        <v>SACU</v>
      </c>
      <c r="B406" s="7"/>
      <c r="C406" s="7" t="str">
        <f>'Region map Create'!H143</f>
        <v>tmssacu</v>
      </c>
      <c r="D406" t="s">
        <v>489</v>
      </c>
      <c r="F406" s="2" t="s">
        <v>1179</v>
      </c>
    </row>
    <row r="407" spans="1:6" x14ac:dyDescent="0.25">
      <c r="A407" s="7" t="str">
        <f>'Region map Create'!D144</f>
        <v>Rest of the World</v>
      </c>
      <c r="B407" s="7"/>
      <c r="C407" s="7" t="str">
        <f>'Region map Create'!H144</f>
        <v>tmsrest</v>
      </c>
      <c r="D407" t="s">
        <v>490</v>
      </c>
      <c r="F407" s="2" t="s">
        <v>77</v>
      </c>
    </row>
    <row r="408" spans="1:6" x14ac:dyDescent="0.25">
      <c r="A408" s="7" t="str">
        <f>'Region map Create'!D145</f>
        <v>GLOBE</v>
      </c>
      <c r="B408" s="7"/>
      <c r="C408" s="7" t="str">
        <f>'Region map Create'!H145</f>
        <v>tmsglb</v>
      </c>
      <c r="D408" t="s">
        <v>491</v>
      </c>
      <c r="F408" s="2" t="s">
        <v>1745</v>
      </c>
    </row>
    <row r="409" spans="1:6" x14ac:dyDescent="0.25">
      <c r="A409" s="7" t="str">
        <f>'Region map Create'!D5</f>
        <v>Australia and Newzeland</v>
      </c>
      <c r="B409" s="7"/>
      <c r="C409" s="7" t="str">
        <f>'Region map Create'!I5</f>
        <v>teausnz</v>
      </c>
      <c r="D409" t="s">
        <v>492</v>
      </c>
      <c r="F409" s="2" t="s">
        <v>910</v>
      </c>
    </row>
    <row r="410" spans="1:6" x14ac:dyDescent="0.25">
      <c r="A410" s="7" t="str">
        <f>'Region map Create'!D6</f>
        <v>Australia and Newzeland</v>
      </c>
      <c r="B410" s="7"/>
      <c r="C410" s="7" t="str">
        <f>'Region map Create'!I6</f>
        <v>teausnz</v>
      </c>
      <c r="D410" t="s">
        <v>493</v>
      </c>
      <c r="F410" s="2" t="s">
        <v>912</v>
      </c>
    </row>
    <row r="411" spans="1:6" x14ac:dyDescent="0.25">
      <c r="A411" s="7" t="str">
        <f>'Region map Create'!D7</f>
        <v>Australia and Newzeland</v>
      </c>
      <c r="B411" s="7"/>
      <c r="C411" s="7" t="str">
        <f>'Region map Create'!I7</f>
        <v>teausnz</v>
      </c>
      <c r="D411" t="s">
        <v>494</v>
      </c>
      <c r="F411" s="2" t="s">
        <v>914</v>
      </c>
    </row>
    <row r="412" spans="1:6" x14ac:dyDescent="0.25">
      <c r="A412" s="7" t="str">
        <f>'Region map Create'!D8</f>
        <v>China and Hong Kong</v>
      </c>
      <c r="B412" s="7"/>
      <c r="C412" s="7" t="str">
        <f>'Region map Create'!I8</f>
        <v>techin</v>
      </c>
      <c r="D412" t="s">
        <v>495</v>
      </c>
      <c r="F412" s="2" t="s">
        <v>916</v>
      </c>
    </row>
    <row r="413" spans="1:6" x14ac:dyDescent="0.25">
      <c r="A413" s="7" t="str">
        <f>'Region map Create'!D9</f>
        <v>China and Hong Kong</v>
      </c>
      <c r="B413" s="7"/>
      <c r="C413" s="7" t="str">
        <f>'Region map Create'!I9</f>
        <v>techin</v>
      </c>
      <c r="D413" t="s">
        <v>496</v>
      </c>
      <c r="F413" s="2" t="s">
        <v>918</v>
      </c>
    </row>
    <row r="414" spans="1:6" x14ac:dyDescent="0.25">
      <c r="A414" s="7" t="str">
        <f>'Region map Create'!D10</f>
        <v>Japan and Korea</v>
      </c>
      <c r="B414" s="7"/>
      <c r="C414" s="7" t="str">
        <f>'Region map Create'!I10</f>
        <v>tejpnk</v>
      </c>
      <c r="D414" t="s">
        <v>497</v>
      </c>
      <c r="F414" s="2" t="s">
        <v>920</v>
      </c>
    </row>
    <row r="415" spans="1:6" x14ac:dyDescent="0.25">
      <c r="A415" s="7" t="str">
        <f>'Region map Create'!D11</f>
        <v>Japan and Korea</v>
      </c>
      <c r="B415" s="7"/>
      <c r="C415" s="7" t="str">
        <f>'Region map Create'!I11</f>
        <v>tejpnk</v>
      </c>
      <c r="D415" t="s">
        <v>498</v>
      </c>
      <c r="F415" s="2" t="s">
        <v>922</v>
      </c>
    </row>
    <row r="416" spans="1:6" x14ac:dyDescent="0.25">
      <c r="A416" s="7" t="str">
        <f>'Region map Create'!D12</f>
        <v>Rest of Asia</v>
      </c>
      <c r="B416" s="7"/>
      <c r="C416" s="7" t="str">
        <f>'Region map Create'!I12</f>
        <v>terasia</v>
      </c>
      <c r="D416" t="s">
        <v>499</v>
      </c>
      <c r="F416" s="2" t="s">
        <v>924</v>
      </c>
    </row>
    <row r="417" spans="1:6" x14ac:dyDescent="0.25">
      <c r="A417" s="7" t="str">
        <f>'Region map Create'!D13</f>
        <v>Rest of Asia</v>
      </c>
      <c r="B417" s="7"/>
      <c r="C417" s="7" t="str">
        <f>'Region map Create'!I13</f>
        <v>terasia</v>
      </c>
      <c r="D417" t="s">
        <v>500</v>
      </c>
      <c r="F417" s="2" t="s">
        <v>926</v>
      </c>
    </row>
    <row r="418" spans="1:6" x14ac:dyDescent="0.25">
      <c r="A418" s="7" t="str">
        <f>'Region map Create'!D14</f>
        <v>Rest of Asia</v>
      </c>
      <c r="B418" s="7"/>
      <c r="C418" s="7" t="str">
        <f>'Region map Create'!I14</f>
        <v>terasia</v>
      </c>
      <c r="D418" t="s">
        <v>501</v>
      </c>
      <c r="F418" s="2" t="s">
        <v>928</v>
      </c>
    </row>
    <row r="419" spans="1:6" x14ac:dyDescent="0.25">
      <c r="A419" s="7" t="str">
        <f>'Region map Create'!D15</f>
        <v>Rest of Asia</v>
      </c>
      <c r="B419" s="7"/>
      <c r="C419" s="7" t="str">
        <f>'Region map Create'!I15</f>
        <v>terasia</v>
      </c>
      <c r="D419" t="s">
        <v>502</v>
      </c>
      <c r="F419" s="2" t="s">
        <v>1743</v>
      </c>
    </row>
    <row r="420" spans="1:6" x14ac:dyDescent="0.25">
      <c r="A420" s="7" t="str">
        <f>'Region map Create'!D16</f>
        <v>Rest of Asia</v>
      </c>
      <c r="B420" s="7"/>
      <c r="C420" s="7" t="str">
        <f>'Region map Create'!I16</f>
        <v>terasia</v>
      </c>
      <c r="D420" t="s">
        <v>503</v>
      </c>
      <c r="F420" s="2" t="s">
        <v>931</v>
      </c>
    </row>
    <row r="421" spans="1:6" x14ac:dyDescent="0.25">
      <c r="A421" s="7" t="str">
        <f>'Region map Create'!D17</f>
        <v>Rest of Asia</v>
      </c>
      <c r="B421" s="7"/>
      <c r="C421" s="7" t="str">
        <f>'Region map Create'!I17</f>
        <v>terasia</v>
      </c>
      <c r="D421" t="s">
        <v>504</v>
      </c>
      <c r="F421" s="2" t="s">
        <v>933</v>
      </c>
    </row>
    <row r="422" spans="1:6" x14ac:dyDescent="0.25">
      <c r="A422" s="7" t="str">
        <f>'Region map Create'!D18</f>
        <v>Rest of Asia</v>
      </c>
      <c r="B422" s="7"/>
      <c r="C422" s="7" t="str">
        <f>'Region map Create'!I18</f>
        <v>terasia</v>
      </c>
      <c r="D422" t="s">
        <v>505</v>
      </c>
      <c r="F422" s="2" t="s">
        <v>935</v>
      </c>
    </row>
    <row r="423" spans="1:6" x14ac:dyDescent="0.25">
      <c r="A423" s="7" t="str">
        <f>'Region map Create'!D19</f>
        <v>Rest of Asia</v>
      </c>
      <c r="B423" s="7"/>
      <c r="C423" s="7" t="str">
        <f>'Region map Create'!I19</f>
        <v>terasia</v>
      </c>
      <c r="D423" t="s">
        <v>506</v>
      </c>
      <c r="F423" s="2" t="s">
        <v>937</v>
      </c>
    </row>
    <row r="424" spans="1:6" x14ac:dyDescent="0.25">
      <c r="A424" s="7" t="str">
        <f>'Region map Create'!D20</f>
        <v>Rest of Asia</v>
      </c>
      <c r="B424" s="7"/>
      <c r="C424" s="7" t="str">
        <f>'Region map Create'!I20</f>
        <v>terasia</v>
      </c>
      <c r="D424" t="s">
        <v>507</v>
      </c>
      <c r="F424" s="2" t="s">
        <v>939</v>
      </c>
    </row>
    <row r="425" spans="1:6" x14ac:dyDescent="0.25">
      <c r="A425" s="7" t="str">
        <f>'Region map Create'!D21</f>
        <v>Rest of Asia</v>
      </c>
      <c r="B425" s="7"/>
      <c r="C425" s="7" t="str">
        <f>'Region map Create'!I21</f>
        <v>terasia</v>
      </c>
      <c r="D425" t="s">
        <v>508</v>
      </c>
      <c r="F425" s="2" t="s">
        <v>941</v>
      </c>
    </row>
    <row r="426" spans="1:6" x14ac:dyDescent="0.25">
      <c r="A426" s="7" t="str">
        <f>'Region map Create'!D22</f>
        <v>Rest of Asia</v>
      </c>
      <c r="B426" s="7"/>
      <c r="C426" s="7" t="str">
        <f>'Region map Create'!I22</f>
        <v>terasia</v>
      </c>
      <c r="D426" t="s">
        <v>509</v>
      </c>
      <c r="F426" s="2" t="s">
        <v>943</v>
      </c>
    </row>
    <row r="427" spans="1:6" x14ac:dyDescent="0.25">
      <c r="A427" s="7" t="str">
        <f>'Region map Create'!D23</f>
        <v>Rest of Asia</v>
      </c>
      <c r="B427" s="7"/>
      <c r="C427" s="7" t="str">
        <f>'Region map Create'!I23</f>
        <v>terasia</v>
      </c>
      <c r="D427" t="s">
        <v>510</v>
      </c>
      <c r="F427" s="2" t="s">
        <v>945</v>
      </c>
    </row>
    <row r="428" spans="1:6" x14ac:dyDescent="0.25">
      <c r="A428" s="7" t="str">
        <f>'Region map Create'!D24</f>
        <v>Rest of Asia</v>
      </c>
      <c r="B428" s="7"/>
      <c r="C428" s="7" t="str">
        <f>'Region map Create'!I24</f>
        <v>terasia</v>
      </c>
      <c r="D428" t="s">
        <v>511</v>
      </c>
      <c r="F428" s="2" t="s">
        <v>947</v>
      </c>
    </row>
    <row r="429" spans="1:6" x14ac:dyDescent="0.25">
      <c r="A429" s="7" t="str">
        <f>'Region map Create'!D25</f>
        <v>Rest of Asia</v>
      </c>
      <c r="B429" s="7"/>
      <c r="C429" s="7" t="str">
        <f>'Region map Create'!I25</f>
        <v>terasia</v>
      </c>
      <c r="D429" t="s">
        <v>512</v>
      </c>
      <c r="F429" s="2" t="s">
        <v>949</v>
      </c>
    </row>
    <row r="430" spans="1:6" x14ac:dyDescent="0.25">
      <c r="A430" s="7" t="str">
        <f>'Region map Create'!D26</f>
        <v>India</v>
      </c>
      <c r="B430" s="7"/>
      <c r="C430" s="7" t="str">
        <f>'Region map Create'!I26</f>
        <v>teindi</v>
      </c>
      <c r="D430" t="s">
        <v>513</v>
      </c>
      <c r="F430" s="2" t="s">
        <v>63</v>
      </c>
    </row>
    <row r="431" spans="1:6" x14ac:dyDescent="0.25">
      <c r="A431" s="7" t="str">
        <f>'Region map Create'!D27</f>
        <v>Rest of Asia</v>
      </c>
      <c r="B431" s="7"/>
      <c r="C431" s="7" t="str">
        <f>'Region map Create'!I27</f>
        <v>terasia</v>
      </c>
      <c r="D431" t="s">
        <v>514</v>
      </c>
      <c r="F431" s="2" t="s">
        <v>952</v>
      </c>
    </row>
    <row r="432" spans="1:6" x14ac:dyDescent="0.25">
      <c r="A432" s="7" t="str">
        <f>'Region map Create'!D28</f>
        <v>Rest of Asia</v>
      </c>
      <c r="B432" s="7"/>
      <c r="C432" s="7" t="str">
        <f>'Region map Create'!I28</f>
        <v>terasia</v>
      </c>
      <c r="D432" t="s">
        <v>515</v>
      </c>
      <c r="F432" s="2" t="s">
        <v>954</v>
      </c>
    </row>
    <row r="433" spans="1:6" x14ac:dyDescent="0.25">
      <c r="A433" s="7" t="str">
        <f>'Region map Create'!D29</f>
        <v>Rest of Asia</v>
      </c>
      <c r="B433" s="7"/>
      <c r="C433" s="7" t="str">
        <f>'Region map Create'!I29</f>
        <v>terasia</v>
      </c>
      <c r="D433" t="s">
        <v>516</v>
      </c>
      <c r="F433" s="2" t="s">
        <v>956</v>
      </c>
    </row>
    <row r="434" spans="1:6" x14ac:dyDescent="0.25">
      <c r="A434" s="7" t="str">
        <f>'Region map Create'!D30</f>
        <v>Rest of Asia</v>
      </c>
      <c r="B434" s="7"/>
      <c r="C434" s="7" t="str">
        <f>'Region map Create'!I30</f>
        <v>terasia</v>
      </c>
      <c r="D434" t="s">
        <v>517</v>
      </c>
      <c r="F434" s="2" t="s">
        <v>958</v>
      </c>
    </row>
    <row r="435" spans="1:6" x14ac:dyDescent="0.25">
      <c r="A435" s="7" t="str">
        <f>'Region map Create'!D31</f>
        <v>USA and Canada</v>
      </c>
      <c r="B435" s="7"/>
      <c r="C435" s="7" t="str">
        <f>'Region map Create'!I31</f>
        <v>teus_can</v>
      </c>
      <c r="D435" t="s">
        <v>518</v>
      </c>
      <c r="F435" s="2" t="s">
        <v>82</v>
      </c>
    </row>
    <row r="436" spans="1:6" x14ac:dyDescent="0.25">
      <c r="A436" s="7" t="str">
        <f>'Region map Create'!D32</f>
        <v>USA and Canada</v>
      </c>
      <c r="B436" s="7"/>
      <c r="C436" s="7" t="str">
        <f>'Region map Create'!I32</f>
        <v>teus_can</v>
      </c>
      <c r="D436" t="s">
        <v>519</v>
      </c>
      <c r="F436" s="2" t="s">
        <v>961</v>
      </c>
    </row>
    <row r="437" spans="1:6" x14ac:dyDescent="0.25">
      <c r="A437" s="7" t="str">
        <f>'Region map Create'!D33</f>
        <v>Rest of Americas</v>
      </c>
      <c r="B437" s="7"/>
      <c r="C437" s="7" t="str">
        <f>'Region map Create'!I33</f>
        <v>teramer</v>
      </c>
      <c r="D437" t="s">
        <v>520</v>
      </c>
      <c r="F437" s="2" t="s">
        <v>84</v>
      </c>
    </row>
    <row r="438" spans="1:6" x14ac:dyDescent="0.25">
      <c r="A438" s="7" t="str">
        <f>'Region map Create'!D34</f>
        <v>Rest of Americas</v>
      </c>
      <c r="B438" s="7"/>
      <c r="C438" s="7" t="str">
        <f>'Region map Create'!I34</f>
        <v>teramer</v>
      </c>
      <c r="D438" t="s">
        <v>521</v>
      </c>
      <c r="F438" s="2" t="s">
        <v>964</v>
      </c>
    </row>
    <row r="439" spans="1:6" x14ac:dyDescent="0.25">
      <c r="A439" s="7" t="str">
        <f>'Region map Create'!D35</f>
        <v>Rest of Americas</v>
      </c>
      <c r="B439" s="7"/>
      <c r="C439" s="7" t="str">
        <f>'Region map Create'!I35</f>
        <v>teramer</v>
      </c>
      <c r="D439" t="s">
        <v>522</v>
      </c>
      <c r="F439" s="2" t="s">
        <v>966</v>
      </c>
    </row>
    <row r="440" spans="1:6" x14ac:dyDescent="0.25">
      <c r="A440" s="7" t="str">
        <f>'Region map Create'!D36</f>
        <v>Rest of Americas</v>
      </c>
      <c r="B440" s="7"/>
      <c r="C440" s="7" t="str">
        <f>'Region map Create'!I36</f>
        <v>teramer</v>
      </c>
      <c r="D440" t="s">
        <v>523</v>
      </c>
      <c r="F440" s="2" t="s">
        <v>968</v>
      </c>
    </row>
    <row r="441" spans="1:6" x14ac:dyDescent="0.25">
      <c r="A441" s="7" t="str">
        <f>'Region map Create'!D37</f>
        <v>Rest of Americas</v>
      </c>
      <c r="B441" s="7"/>
      <c r="C441" s="7" t="str">
        <f>'Region map Create'!I37</f>
        <v>teramer</v>
      </c>
      <c r="D441" t="s">
        <v>524</v>
      </c>
      <c r="F441" s="2" t="s">
        <v>85</v>
      </c>
    </row>
    <row r="442" spans="1:6" x14ac:dyDescent="0.25">
      <c r="A442" s="7" t="str">
        <f>'Region map Create'!D38</f>
        <v>Rest of Americas</v>
      </c>
      <c r="B442" s="7"/>
      <c r="C442" s="7" t="str">
        <f>'Region map Create'!I38</f>
        <v>teramer</v>
      </c>
      <c r="D442" t="s">
        <v>525</v>
      </c>
      <c r="F442" s="2" t="s">
        <v>971</v>
      </c>
    </row>
    <row r="443" spans="1:6" x14ac:dyDescent="0.25">
      <c r="A443" s="7" t="str">
        <f>'Region map Create'!D39</f>
        <v>Rest of Americas</v>
      </c>
      <c r="B443" s="7"/>
      <c r="C443" s="7" t="str">
        <f>'Region map Create'!I39</f>
        <v>teramer</v>
      </c>
      <c r="D443" t="s">
        <v>526</v>
      </c>
      <c r="F443" s="2" t="s">
        <v>973</v>
      </c>
    </row>
    <row r="444" spans="1:6" x14ac:dyDescent="0.25">
      <c r="A444" s="7" t="str">
        <f>'Region map Create'!D40</f>
        <v>Rest of Americas</v>
      </c>
      <c r="B444" s="7"/>
      <c r="C444" s="7" t="str">
        <f>'Region map Create'!I40</f>
        <v>teramer</v>
      </c>
      <c r="D444" t="s">
        <v>527</v>
      </c>
      <c r="F444" s="2" t="s">
        <v>975</v>
      </c>
    </row>
    <row r="445" spans="1:6" x14ac:dyDescent="0.25">
      <c r="A445" s="7" t="str">
        <f>'Region map Create'!D41</f>
        <v>Rest of Americas</v>
      </c>
      <c r="B445" s="7"/>
      <c r="C445" s="7" t="str">
        <f>'Region map Create'!I41</f>
        <v>teramer</v>
      </c>
      <c r="D445" t="s">
        <v>528</v>
      </c>
      <c r="F445" s="2" t="s">
        <v>977</v>
      </c>
    </row>
    <row r="446" spans="1:6" x14ac:dyDescent="0.25">
      <c r="A446" s="7" t="str">
        <f>'Region map Create'!D42</f>
        <v>Rest of Americas</v>
      </c>
      <c r="B446" s="7"/>
      <c r="C446" s="7" t="str">
        <f>'Region map Create'!I42</f>
        <v>teramer</v>
      </c>
      <c r="D446" t="s">
        <v>529</v>
      </c>
      <c r="F446" s="2" t="s">
        <v>979</v>
      </c>
    </row>
    <row r="447" spans="1:6" x14ac:dyDescent="0.25">
      <c r="A447" s="7" t="str">
        <f>'Region map Create'!D43</f>
        <v>Rest of Americas</v>
      </c>
      <c r="B447" s="7"/>
      <c r="C447" s="7" t="str">
        <f>'Region map Create'!I43</f>
        <v>teramer</v>
      </c>
      <c r="D447" t="s">
        <v>530</v>
      </c>
      <c r="F447" s="2" t="s">
        <v>981</v>
      </c>
    </row>
    <row r="448" spans="1:6" x14ac:dyDescent="0.25">
      <c r="A448" s="7" t="str">
        <f>'Region map Create'!D44</f>
        <v>Rest of Americas</v>
      </c>
      <c r="B448" s="7"/>
      <c r="C448" s="7" t="str">
        <f>'Region map Create'!I44</f>
        <v>teramer</v>
      </c>
      <c r="D448" t="s">
        <v>531</v>
      </c>
      <c r="F448" s="2" t="s">
        <v>983</v>
      </c>
    </row>
    <row r="449" spans="1:6" x14ac:dyDescent="0.25">
      <c r="A449" s="7" t="str">
        <f>'Region map Create'!D45</f>
        <v>Rest of Americas</v>
      </c>
      <c r="B449" s="7"/>
      <c r="C449" s="7" t="str">
        <f>'Region map Create'!I45</f>
        <v>teramer</v>
      </c>
      <c r="D449" t="s">
        <v>532</v>
      </c>
      <c r="F449" s="2" t="s">
        <v>985</v>
      </c>
    </row>
    <row r="450" spans="1:6" x14ac:dyDescent="0.25">
      <c r="A450" s="7" t="str">
        <f>'Region map Create'!D46</f>
        <v>Rest of Americas</v>
      </c>
      <c r="B450" s="7"/>
      <c r="C450" s="7" t="str">
        <f>'Region map Create'!I46</f>
        <v>teramer</v>
      </c>
      <c r="D450" t="s">
        <v>533</v>
      </c>
      <c r="F450" s="2" t="s">
        <v>987</v>
      </c>
    </row>
    <row r="451" spans="1:6" x14ac:dyDescent="0.25">
      <c r="A451" s="7" t="str">
        <f>'Region map Create'!D47</f>
        <v>Rest of Americas</v>
      </c>
      <c r="B451" s="7"/>
      <c r="C451" s="7" t="str">
        <f>'Region map Create'!I47</f>
        <v>teramer</v>
      </c>
      <c r="D451" t="s">
        <v>534</v>
      </c>
      <c r="F451" s="2" t="s">
        <v>989</v>
      </c>
    </row>
    <row r="452" spans="1:6" x14ac:dyDescent="0.25">
      <c r="A452" s="7" t="str">
        <f>'Region map Create'!D48</f>
        <v>Rest of Americas</v>
      </c>
      <c r="B452" s="7"/>
      <c r="C452" s="7" t="str">
        <f>'Region map Create'!I48</f>
        <v>teramer</v>
      </c>
      <c r="D452" t="s">
        <v>535</v>
      </c>
      <c r="F452" s="2" t="s">
        <v>991</v>
      </c>
    </row>
    <row r="453" spans="1:6" x14ac:dyDescent="0.25">
      <c r="A453" s="7" t="str">
        <f>'Region map Create'!D49</f>
        <v>Rest of Americas</v>
      </c>
      <c r="B453" s="7"/>
      <c r="C453" s="7" t="str">
        <f>'Region map Create'!I49</f>
        <v>teramer</v>
      </c>
      <c r="D453" t="s">
        <v>536</v>
      </c>
      <c r="F453" s="2" t="s">
        <v>993</v>
      </c>
    </row>
    <row r="454" spans="1:6" x14ac:dyDescent="0.25">
      <c r="A454" s="7" t="str">
        <f>'Region map Create'!D50</f>
        <v>Rest of Americas</v>
      </c>
      <c r="B454" s="7"/>
      <c r="C454" s="7" t="str">
        <f>'Region map Create'!I50</f>
        <v>teramer</v>
      </c>
      <c r="D454" t="s">
        <v>537</v>
      </c>
      <c r="F454" s="2" t="s">
        <v>995</v>
      </c>
    </row>
    <row r="455" spans="1:6" x14ac:dyDescent="0.25">
      <c r="A455" s="7" t="str">
        <f>'Region map Create'!D51</f>
        <v>Rest of Americas</v>
      </c>
      <c r="B455" s="7"/>
      <c r="C455" s="7" t="str">
        <f>'Region map Create'!I51</f>
        <v>teramer</v>
      </c>
      <c r="D455" t="s">
        <v>538</v>
      </c>
      <c r="F455" s="2" t="s">
        <v>997</v>
      </c>
    </row>
    <row r="456" spans="1:6" x14ac:dyDescent="0.25">
      <c r="A456" s="7" t="str">
        <f>'Region map Create'!D52</f>
        <v>Rest of Americas</v>
      </c>
      <c r="B456" s="7"/>
      <c r="C456" s="7" t="str">
        <f>'Region map Create'!I52</f>
        <v>teramer</v>
      </c>
      <c r="D456" t="s">
        <v>539</v>
      </c>
      <c r="F456" s="2" t="s">
        <v>999</v>
      </c>
    </row>
    <row r="457" spans="1:6" x14ac:dyDescent="0.25">
      <c r="A457" s="7" t="str">
        <f>'Region map Create'!D53</f>
        <v>Rest of Americas</v>
      </c>
      <c r="B457" s="7"/>
      <c r="C457" s="7" t="str">
        <f>'Region map Create'!I53</f>
        <v>teramer</v>
      </c>
      <c r="D457" t="s">
        <v>540</v>
      </c>
      <c r="F457" s="2" t="s">
        <v>1743</v>
      </c>
    </row>
    <row r="458" spans="1:6" x14ac:dyDescent="0.25">
      <c r="A458" s="7" t="str">
        <f>'Region map Create'!D54</f>
        <v>Rest of Americas</v>
      </c>
      <c r="B458" s="7"/>
      <c r="C458" s="7" t="str">
        <f>'Region map Create'!I54</f>
        <v>teramer</v>
      </c>
      <c r="D458" t="s">
        <v>541</v>
      </c>
      <c r="F458" s="2" t="s">
        <v>1744</v>
      </c>
    </row>
    <row r="459" spans="1:6" x14ac:dyDescent="0.25">
      <c r="A459" s="7" t="str">
        <f>'Region map Create'!D55</f>
        <v>Rest of Americas</v>
      </c>
      <c r="B459" s="7"/>
      <c r="C459" s="7" t="str">
        <f>'Region map Create'!I55</f>
        <v>teramer</v>
      </c>
      <c r="D459" t="s">
        <v>542</v>
      </c>
      <c r="F459" s="2" t="s">
        <v>1743</v>
      </c>
    </row>
    <row r="460" spans="1:6" x14ac:dyDescent="0.25">
      <c r="A460" s="7" t="str">
        <f>'Region map Create'!D56</f>
        <v>Rest of Americas</v>
      </c>
      <c r="B460" s="7"/>
      <c r="C460" s="7" t="str">
        <f>'Region map Create'!I56</f>
        <v>teramer</v>
      </c>
      <c r="D460" t="s">
        <v>543</v>
      </c>
      <c r="F460" s="2" t="s">
        <v>1007</v>
      </c>
    </row>
    <row r="461" spans="1:6" x14ac:dyDescent="0.25">
      <c r="A461" s="7" t="str">
        <f>'Region map Create'!D57</f>
        <v>Rest of Americas</v>
      </c>
      <c r="B461" s="7"/>
      <c r="C461" s="7" t="str">
        <f>'Region map Create'!I57</f>
        <v>teramer</v>
      </c>
      <c r="D461" t="s">
        <v>544</v>
      </c>
      <c r="F461" s="2" t="s">
        <v>1009</v>
      </c>
    </row>
    <row r="462" spans="1:6" x14ac:dyDescent="0.25">
      <c r="A462" s="7" t="str">
        <f>'Region map Create'!D58</f>
        <v>EU and EFTA</v>
      </c>
      <c r="B462" s="7"/>
      <c r="C462" s="7" t="str">
        <f>'Region map Create'!I58</f>
        <v>teeuro</v>
      </c>
      <c r="D462" t="s">
        <v>545</v>
      </c>
      <c r="F462" s="2" t="s">
        <v>1011</v>
      </c>
    </row>
    <row r="463" spans="1:6" x14ac:dyDescent="0.25">
      <c r="A463" s="7" t="str">
        <f>'Region map Create'!D59</f>
        <v>EU and EFTA</v>
      </c>
      <c r="B463" s="7"/>
      <c r="C463" s="7" t="str">
        <f>'Region map Create'!I59</f>
        <v>teeuro</v>
      </c>
      <c r="D463" t="s">
        <v>546</v>
      </c>
      <c r="F463" s="2" t="s">
        <v>1013</v>
      </c>
    </row>
    <row r="464" spans="1:6" x14ac:dyDescent="0.25">
      <c r="A464" s="7" t="str">
        <f>'Region map Create'!D60</f>
        <v>EU and EFTA</v>
      </c>
      <c r="B464" s="7"/>
      <c r="C464" s="7" t="str">
        <f>'Region map Create'!I60</f>
        <v>teeuro</v>
      </c>
      <c r="D464" t="s">
        <v>549</v>
      </c>
      <c r="F464" s="2" t="s">
        <v>1019</v>
      </c>
    </row>
    <row r="465" spans="1:6" x14ac:dyDescent="0.25">
      <c r="A465" s="7" t="str">
        <f>'Region map Create'!D61</f>
        <v>EU and EFTA</v>
      </c>
      <c r="B465" s="7"/>
      <c r="C465" s="7" t="str">
        <f>'Region map Create'!I61</f>
        <v>teeuro</v>
      </c>
      <c r="D465" t="s">
        <v>550</v>
      </c>
      <c r="F465" s="2" t="s">
        <v>1021</v>
      </c>
    </row>
    <row r="466" spans="1:6" x14ac:dyDescent="0.25">
      <c r="A466" s="7" t="str">
        <f>'Region map Create'!D62</f>
        <v>EU and EFTA</v>
      </c>
      <c r="B466" s="7"/>
      <c r="C466" s="7" t="str">
        <f>'Region map Create'!I62</f>
        <v>teeuro</v>
      </c>
      <c r="D466" t="s">
        <v>551</v>
      </c>
      <c r="F466" s="2" t="s">
        <v>1023</v>
      </c>
    </row>
    <row r="467" spans="1:6" x14ac:dyDescent="0.25">
      <c r="A467" s="7" t="str">
        <f>'Region map Create'!D63</f>
        <v>EU and EFTA</v>
      </c>
      <c r="B467" s="7"/>
      <c r="C467" s="7" t="str">
        <f>'Region map Create'!I63</f>
        <v>teeuro</v>
      </c>
      <c r="D467" t="s">
        <v>552</v>
      </c>
      <c r="F467" s="2" t="s">
        <v>1025</v>
      </c>
    </row>
    <row r="468" spans="1:6" x14ac:dyDescent="0.25">
      <c r="A468" s="7" t="str">
        <f>'Region map Create'!D64</f>
        <v>EU and EFTA</v>
      </c>
      <c r="B468" s="7"/>
      <c r="C468" s="7" t="str">
        <f>'Region map Create'!I64</f>
        <v>teeuro</v>
      </c>
      <c r="D468" t="s">
        <v>553</v>
      </c>
      <c r="F468" s="2" t="s">
        <v>1027</v>
      </c>
    </row>
    <row r="469" spans="1:6" x14ac:dyDescent="0.25">
      <c r="A469" s="7" t="str">
        <f>'Region map Create'!D65</f>
        <v>EU and EFTA</v>
      </c>
      <c r="B469" s="7"/>
      <c r="C469" s="7" t="str">
        <f>'Region map Create'!I65</f>
        <v>teeuro</v>
      </c>
      <c r="D469" t="s">
        <v>554</v>
      </c>
      <c r="F469" s="2" t="s">
        <v>1029</v>
      </c>
    </row>
    <row r="470" spans="1:6" x14ac:dyDescent="0.25">
      <c r="A470" s="7" t="str">
        <f>'Region map Create'!D66</f>
        <v>EU and EFTA</v>
      </c>
      <c r="B470" s="7"/>
      <c r="C470" s="7" t="str">
        <f>'Region map Create'!I66</f>
        <v>teeuro</v>
      </c>
      <c r="D470" t="s">
        <v>555</v>
      </c>
      <c r="F470" s="2" t="s">
        <v>1031</v>
      </c>
    </row>
    <row r="471" spans="1:6" x14ac:dyDescent="0.25">
      <c r="A471" s="7" t="str">
        <f>'Region map Create'!D67</f>
        <v>EU and EFTA</v>
      </c>
      <c r="B471" s="7"/>
      <c r="C471" s="7" t="str">
        <f>'Region map Create'!I67</f>
        <v>teeuro</v>
      </c>
      <c r="D471" t="s">
        <v>556</v>
      </c>
      <c r="F471" s="2" t="s">
        <v>1033</v>
      </c>
    </row>
    <row r="472" spans="1:6" x14ac:dyDescent="0.25">
      <c r="A472" s="7" t="str">
        <f>'Region map Create'!D68</f>
        <v>EU and EFTA</v>
      </c>
      <c r="B472" s="7"/>
      <c r="C472" s="7" t="str">
        <f>'Region map Create'!I68</f>
        <v>teeuro</v>
      </c>
      <c r="D472" t="s">
        <v>557</v>
      </c>
      <c r="F472" s="2" t="s">
        <v>1035</v>
      </c>
    </row>
    <row r="473" spans="1:6" x14ac:dyDescent="0.25">
      <c r="A473" s="7" t="str">
        <f>'Region map Create'!D69</f>
        <v>EU and EFTA</v>
      </c>
      <c r="B473" s="7"/>
      <c r="C473" s="7" t="str">
        <f>'Region map Create'!I69</f>
        <v>teeuro</v>
      </c>
      <c r="D473" t="s">
        <v>558</v>
      </c>
      <c r="F473" s="2" t="s">
        <v>1037</v>
      </c>
    </row>
    <row r="474" spans="1:6" x14ac:dyDescent="0.25">
      <c r="A474" s="7" t="str">
        <f>'Region map Create'!D70</f>
        <v>EU and EFTA</v>
      </c>
      <c r="B474" s="7"/>
      <c r="C474" s="7" t="str">
        <f>'Region map Create'!I70</f>
        <v>teeuro</v>
      </c>
      <c r="D474" t="s">
        <v>559</v>
      </c>
      <c r="F474" s="2" t="s">
        <v>1039</v>
      </c>
    </row>
    <row r="475" spans="1:6" x14ac:dyDescent="0.25">
      <c r="A475" s="7" t="str">
        <f>'Region map Create'!D71</f>
        <v>EU and EFTA</v>
      </c>
      <c r="B475" s="7"/>
      <c r="C475" s="7" t="str">
        <f>'Region map Create'!I71</f>
        <v>teeuro</v>
      </c>
      <c r="D475" t="s">
        <v>560</v>
      </c>
      <c r="F475" s="2" t="s">
        <v>1041</v>
      </c>
    </row>
    <row r="476" spans="1:6" x14ac:dyDescent="0.25">
      <c r="A476" s="7" t="str">
        <f>'Region map Create'!D72</f>
        <v>EU and EFTA</v>
      </c>
      <c r="B476" s="7"/>
      <c r="C476" s="7" t="str">
        <f>'Region map Create'!I72</f>
        <v>teeuro</v>
      </c>
      <c r="D476" t="s">
        <v>561</v>
      </c>
      <c r="F476" s="2" t="s">
        <v>1043</v>
      </c>
    </row>
    <row r="477" spans="1:6" x14ac:dyDescent="0.25">
      <c r="A477" s="7" t="str">
        <f>'Region map Create'!D73</f>
        <v>EU and EFTA</v>
      </c>
      <c r="B477" s="7"/>
      <c r="C477" s="7" t="str">
        <f>'Region map Create'!I73</f>
        <v>teeuro</v>
      </c>
      <c r="D477" t="s">
        <v>562</v>
      </c>
      <c r="F477" s="2" t="s">
        <v>1045</v>
      </c>
    </row>
    <row r="478" spans="1:6" x14ac:dyDescent="0.25">
      <c r="A478" s="7" t="str">
        <f>'Region map Create'!D74</f>
        <v>EU and EFTA</v>
      </c>
      <c r="B478" s="7"/>
      <c r="C478" s="7" t="str">
        <f>'Region map Create'!I74</f>
        <v>teeuro</v>
      </c>
      <c r="D478" t="s">
        <v>563</v>
      </c>
      <c r="F478" s="2" t="s">
        <v>1047</v>
      </c>
    </row>
    <row r="479" spans="1:6" x14ac:dyDescent="0.25">
      <c r="A479" s="7" t="str">
        <f>'Region map Create'!D75</f>
        <v>EU and EFTA</v>
      </c>
      <c r="B479" s="7"/>
      <c r="C479" s="7" t="str">
        <f>'Region map Create'!I75</f>
        <v>teeuro</v>
      </c>
      <c r="D479" t="s">
        <v>564</v>
      </c>
      <c r="F479" s="2" t="s">
        <v>1049</v>
      </c>
    </row>
    <row r="480" spans="1:6" x14ac:dyDescent="0.25">
      <c r="A480" s="7" t="str">
        <f>'Region map Create'!D76</f>
        <v>EU and EFTA</v>
      </c>
      <c r="B480" s="7"/>
      <c r="C480" s="7" t="str">
        <f>'Region map Create'!I76</f>
        <v>teeuro</v>
      </c>
      <c r="D480" t="s">
        <v>565</v>
      </c>
      <c r="F480" s="2" t="s">
        <v>1051</v>
      </c>
    </row>
    <row r="481" spans="1:6" x14ac:dyDescent="0.25">
      <c r="A481" s="7" t="str">
        <f>'Region map Create'!D77</f>
        <v>EU and EFTA</v>
      </c>
      <c r="B481" s="7"/>
      <c r="C481" s="7" t="str">
        <f>'Region map Create'!I77</f>
        <v>teeuro</v>
      </c>
      <c r="D481" t="s">
        <v>566</v>
      </c>
      <c r="F481" s="2" t="s">
        <v>1053</v>
      </c>
    </row>
    <row r="482" spans="1:6" x14ac:dyDescent="0.25">
      <c r="A482" s="7" t="str">
        <f>'Region map Create'!D78</f>
        <v>EU and EFTA</v>
      </c>
      <c r="B482" s="7"/>
      <c r="C482" s="7" t="str">
        <f>'Region map Create'!I78</f>
        <v>teeuro</v>
      </c>
      <c r="D482" t="s">
        <v>568</v>
      </c>
      <c r="F482" s="2" t="s">
        <v>1057</v>
      </c>
    </row>
    <row r="483" spans="1:6" x14ac:dyDescent="0.25">
      <c r="A483" s="7" t="str">
        <f>'Region map Create'!D79</f>
        <v>EU and EFTA</v>
      </c>
      <c r="B483" s="7"/>
      <c r="C483" s="7" t="str">
        <f>'Region map Create'!I79</f>
        <v>teeuro</v>
      </c>
      <c r="D483" t="s">
        <v>569</v>
      </c>
      <c r="F483" s="2" t="s">
        <v>1059</v>
      </c>
    </row>
    <row r="484" spans="1:6" x14ac:dyDescent="0.25">
      <c r="A484" s="7" t="str">
        <f>'Region map Create'!D80</f>
        <v>EU and EFTA</v>
      </c>
      <c r="B484" s="7"/>
      <c r="C484" s="7" t="str">
        <f>'Region map Create'!I80</f>
        <v>teeuro</v>
      </c>
      <c r="D484" t="s">
        <v>570</v>
      </c>
      <c r="F484" s="2" t="s">
        <v>1061</v>
      </c>
    </row>
    <row r="485" spans="1:6" x14ac:dyDescent="0.25">
      <c r="A485" s="7" t="str">
        <f>'Region map Create'!D81</f>
        <v>EU and EFTA</v>
      </c>
      <c r="B485" s="7"/>
      <c r="C485" s="7" t="str">
        <f>'Region map Create'!I81</f>
        <v>teeuro</v>
      </c>
      <c r="D485" t="s">
        <v>571</v>
      </c>
      <c r="F485" s="2" t="s">
        <v>1063</v>
      </c>
    </row>
    <row r="486" spans="1:6" x14ac:dyDescent="0.25">
      <c r="A486" s="7" t="str">
        <f>'Region map Create'!D82</f>
        <v>EU and EFTA</v>
      </c>
      <c r="B486" s="7"/>
      <c r="C486" s="7" t="str">
        <f>'Region map Create'!I82</f>
        <v>teeuro</v>
      </c>
      <c r="D486" t="s">
        <v>572</v>
      </c>
      <c r="F486" s="2" t="s">
        <v>1065</v>
      </c>
    </row>
    <row r="487" spans="1:6" x14ac:dyDescent="0.25">
      <c r="A487" s="7" t="str">
        <f>'Region map Create'!D83</f>
        <v>EU and EFTA</v>
      </c>
      <c r="B487" s="7"/>
      <c r="C487" s="7" t="str">
        <f>'Region map Create'!I83</f>
        <v>teeuro</v>
      </c>
      <c r="D487" t="s">
        <v>573</v>
      </c>
      <c r="F487" s="2" t="s">
        <v>1067</v>
      </c>
    </row>
    <row r="488" spans="1:6" x14ac:dyDescent="0.25">
      <c r="A488" s="7" t="str">
        <f>'Region map Create'!D84</f>
        <v>EU and EFTA</v>
      </c>
      <c r="B488" s="7"/>
      <c r="C488" s="7" t="str">
        <f>'Region map Create'!I84</f>
        <v>teeuro</v>
      </c>
      <c r="D488" t="s">
        <v>574</v>
      </c>
      <c r="F488" s="2" t="s">
        <v>1069</v>
      </c>
    </row>
    <row r="489" spans="1:6" x14ac:dyDescent="0.25">
      <c r="A489" s="7" t="str">
        <f>'Region map Create'!D85</f>
        <v>EU and EFTA</v>
      </c>
      <c r="B489" s="7"/>
      <c r="C489" s="7" t="str">
        <f>'Region map Create'!I85</f>
        <v>teeuro</v>
      </c>
      <c r="D489" t="s">
        <v>575</v>
      </c>
      <c r="F489" s="2" t="s">
        <v>1071</v>
      </c>
    </row>
    <row r="490" spans="1:6" x14ac:dyDescent="0.25">
      <c r="A490" s="7" t="str">
        <f>'Region map Create'!D86</f>
        <v>Rest of the World</v>
      </c>
      <c r="B490" s="7"/>
      <c r="C490" s="7" t="str">
        <f>'Region map Create'!I86</f>
        <v>terest</v>
      </c>
      <c r="D490" t="s">
        <v>576</v>
      </c>
      <c r="F490" s="2" t="s">
        <v>1073</v>
      </c>
    </row>
    <row r="491" spans="1:6" x14ac:dyDescent="0.25">
      <c r="A491" s="7" t="str">
        <f>'Region map Create'!D87</f>
        <v>EU and EFTA</v>
      </c>
      <c r="B491" s="7"/>
      <c r="C491" s="7" t="str">
        <f>'Region map Create'!I87</f>
        <v>teeuro</v>
      </c>
      <c r="D491" t="s">
        <v>547</v>
      </c>
      <c r="F491" s="2" t="s">
        <v>1015</v>
      </c>
    </row>
    <row r="492" spans="1:6" x14ac:dyDescent="0.25">
      <c r="A492" s="7" t="str">
        <f>'Region map Create'!D88</f>
        <v>Rest of the World</v>
      </c>
      <c r="B492" s="7"/>
      <c r="C492" s="7" t="str">
        <f>'Region map Create'!I88</f>
        <v>terest</v>
      </c>
      <c r="D492" t="s">
        <v>577</v>
      </c>
      <c r="F492" s="2" t="s">
        <v>1075</v>
      </c>
    </row>
    <row r="493" spans="1:6" x14ac:dyDescent="0.25">
      <c r="A493" s="7" t="str">
        <f>'Region map Create'!D89</f>
        <v>EU and EFTA</v>
      </c>
      <c r="B493" s="7"/>
      <c r="C493" s="7" t="str">
        <f>'Region map Create'!I89</f>
        <v>teeuro</v>
      </c>
      <c r="D493" t="s">
        <v>548</v>
      </c>
      <c r="F493" s="2" t="s">
        <v>1017</v>
      </c>
    </row>
    <row r="494" spans="1:6" x14ac:dyDescent="0.25">
      <c r="A494" s="7" t="str">
        <f>'Region map Create'!D90</f>
        <v>Rest of the World</v>
      </c>
      <c r="B494" s="7"/>
      <c r="C494" s="7" t="str">
        <f>'Region map Create'!I90</f>
        <v>terest</v>
      </c>
      <c r="D494" t="s">
        <v>567</v>
      </c>
      <c r="F494" s="2" t="s">
        <v>1055</v>
      </c>
    </row>
    <row r="495" spans="1:6" x14ac:dyDescent="0.25">
      <c r="A495" s="7" t="str">
        <f>'Region map Create'!D91</f>
        <v>Russia</v>
      </c>
      <c r="B495" s="7"/>
      <c r="C495" s="7" t="str">
        <f>'Region map Create'!I91</f>
        <v>teruss</v>
      </c>
      <c r="D495" t="s">
        <v>578</v>
      </c>
      <c r="F495" s="2" t="s">
        <v>1077</v>
      </c>
    </row>
    <row r="496" spans="1:6" x14ac:dyDescent="0.25">
      <c r="A496" s="7" t="str">
        <f>'Region map Create'!D92</f>
        <v>Rest of the World</v>
      </c>
      <c r="B496" s="7"/>
      <c r="C496" s="7" t="str">
        <f>'Region map Create'!I92</f>
        <v>terest</v>
      </c>
      <c r="D496" t="s">
        <v>579</v>
      </c>
      <c r="F496" s="2" t="s">
        <v>1079</v>
      </c>
    </row>
    <row r="497" spans="1:6" x14ac:dyDescent="0.25">
      <c r="A497" s="7" t="str">
        <f>'Region map Create'!D93</f>
        <v>Rest of the World</v>
      </c>
      <c r="B497" s="7"/>
      <c r="C497" s="7" t="str">
        <f>'Region map Create'!I93</f>
        <v>terest</v>
      </c>
      <c r="D497" t="s">
        <v>580</v>
      </c>
      <c r="F497" s="2" t="s">
        <v>1081</v>
      </c>
    </row>
    <row r="498" spans="1:6" x14ac:dyDescent="0.25">
      <c r="A498" s="7" t="str">
        <f>'Region map Create'!D94</f>
        <v>Rest of the World</v>
      </c>
      <c r="B498" s="7"/>
      <c r="C498" s="7" t="str">
        <f>'Region map Create'!I94</f>
        <v>terest</v>
      </c>
      <c r="D498" t="s">
        <v>581</v>
      </c>
      <c r="F498" s="2" t="s">
        <v>1083</v>
      </c>
    </row>
    <row r="499" spans="1:6" x14ac:dyDescent="0.25">
      <c r="A499" s="7" t="str">
        <f>'Region map Create'!D95</f>
        <v>Rest of the World</v>
      </c>
      <c r="B499" s="7"/>
      <c r="C499" s="7" t="str">
        <f>'Region map Create'!I95</f>
        <v>terest</v>
      </c>
      <c r="D499" t="s">
        <v>582</v>
      </c>
      <c r="F499" s="2" t="s">
        <v>1085</v>
      </c>
    </row>
    <row r="500" spans="1:6" x14ac:dyDescent="0.25">
      <c r="A500" s="7" t="str">
        <f>'Region map Create'!D96</f>
        <v>Rest of the World</v>
      </c>
      <c r="B500" s="7"/>
      <c r="C500" s="7" t="str">
        <f>'Region map Create'!I96</f>
        <v>terest</v>
      </c>
      <c r="D500" t="s">
        <v>583</v>
      </c>
      <c r="F500" s="2" t="s">
        <v>1302</v>
      </c>
    </row>
    <row r="501" spans="1:6" x14ac:dyDescent="0.25">
      <c r="A501" s="7" t="str">
        <f>'Region map Create'!D97</f>
        <v>Rest of the World</v>
      </c>
      <c r="B501" s="7"/>
      <c r="C501" s="7" t="str">
        <f>'Region map Create'!I97</f>
        <v>terest</v>
      </c>
      <c r="D501" t="s">
        <v>584</v>
      </c>
      <c r="F501" s="2" t="s">
        <v>1088</v>
      </c>
    </row>
    <row r="502" spans="1:6" x14ac:dyDescent="0.25">
      <c r="A502" s="7" t="str">
        <f>'Region map Create'!D98</f>
        <v>Rest of the World</v>
      </c>
      <c r="B502" s="7"/>
      <c r="C502" s="7" t="str">
        <f>'Region map Create'!I98</f>
        <v>terest</v>
      </c>
      <c r="D502" t="s">
        <v>585</v>
      </c>
      <c r="F502" s="2" t="s">
        <v>1090</v>
      </c>
    </row>
    <row r="503" spans="1:6" x14ac:dyDescent="0.25">
      <c r="A503" s="7" t="str">
        <f>'Region map Create'!D99</f>
        <v>Rest of the World</v>
      </c>
      <c r="B503" s="7"/>
      <c r="C503" s="7" t="str">
        <f>'Region map Create'!I99</f>
        <v>terest</v>
      </c>
      <c r="D503" t="s">
        <v>586</v>
      </c>
      <c r="F503" s="2" t="s">
        <v>1092</v>
      </c>
    </row>
    <row r="504" spans="1:6" x14ac:dyDescent="0.25">
      <c r="A504" s="7" t="str">
        <f>'Region map Create'!D100</f>
        <v>Rest of the World</v>
      </c>
      <c r="B504" s="7"/>
      <c r="C504" s="7" t="str">
        <f>'Region map Create'!I100</f>
        <v>terest</v>
      </c>
      <c r="D504" t="s">
        <v>587</v>
      </c>
      <c r="F504" s="2" t="s">
        <v>1094</v>
      </c>
    </row>
    <row r="505" spans="1:6" x14ac:dyDescent="0.25">
      <c r="A505" s="7" t="str">
        <f>'Region map Create'!D101</f>
        <v>Rest of the World</v>
      </c>
      <c r="B505" s="7"/>
      <c r="C505" s="7" t="str">
        <f>'Region map Create'!I101</f>
        <v>terest</v>
      </c>
      <c r="D505" t="s">
        <v>588</v>
      </c>
      <c r="F505" s="2" t="s">
        <v>1096</v>
      </c>
    </row>
    <row r="506" spans="1:6" x14ac:dyDescent="0.25">
      <c r="A506" s="7" t="str">
        <f>'Region map Create'!D102</f>
        <v>Rest of the World</v>
      </c>
      <c r="B506" s="7"/>
      <c r="C506" s="7" t="str">
        <f>'Region map Create'!I102</f>
        <v>terest</v>
      </c>
      <c r="D506" t="s">
        <v>589</v>
      </c>
      <c r="F506" s="2" t="s">
        <v>1098</v>
      </c>
    </row>
    <row r="507" spans="1:6" x14ac:dyDescent="0.25">
      <c r="A507" s="7" t="str">
        <f>'Region map Create'!D103</f>
        <v>Rest of the World</v>
      </c>
      <c r="B507" s="7"/>
      <c r="C507" s="7" t="str">
        <f>'Region map Create'!I103</f>
        <v>terest</v>
      </c>
      <c r="D507" t="s">
        <v>590</v>
      </c>
      <c r="F507" s="2" t="s">
        <v>1100</v>
      </c>
    </row>
    <row r="508" spans="1:6" x14ac:dyDescent="0.25">
      <c r="A508" s="7" t="str">
        <f>'Region map Create'!D104</f>
        <v>Rest of the World</v>
      </c>
      <c r="B508" s="7"/>
      <c r="C508" s="7" t="str">
        <f>'Region map Create'!I104</f>
        <v>terest</v>
      </c>
      <c r="D508" t="s">
        <v>591</v>
      </c>
      <c r="F508" s="2" t="s">
        <v>1102</v>
      </c>
    </row>
    <row r="509" spans="1:6" x14ac:dyDescent="0.25">
      <c r="A509" s="7" t="str">
        <f>'Region map Create'!D105</f>
        <v>Rest of the World</v>
      </c>
      <c r="B509" s="7"/>
      <c r="C509" s="7" t="str">
        <f>'Region map Create'!I105</f>
        <v>terest</v>
      </c>
      <c r="D509" t="s">
        <v>592</v>
      </c>
      <c r="F509" s="2" t="s">
        <v>1104</v>
      </c>
    </row>
    <row r="510" spans="1:6" x14ac:dyDescent="0.25">
      <c r="A510" s="7" t="str">
        <f>'Region map Create'!D106</f>
        <v>Rest of the World</v>
      </c>
      <c r="B510" s="7"/>
      <c r="C510" s="7" t="str">
        <f>'Region map Create'!I106</f>
        <v>terest</v>
      </c>
      <c r="D510" t="s">
        <v>593</v>
      </c>
      <c r="F510" s="2" t="s">
        <v>1106</v>
      </c>
    </row>
    <row r="511" spans="1:6" x14ac:dyDescent="0.25">
      <c r="A511" s="7" t="str">
        <f>'Region map Create'!D107</f>
        <v>Rest of the World</v>
      </c>
      <c r="B511" s="7"/>
      <c r="C511" s="7" t="str">
        <f>'Region map Create'!I107</f>
        <v>terest</v>
      </c>
      <c r="D511" t="s">
        <v>594</v>
      </c>
      <c r="F511" s="2" t="s">
        <v>1108</v>
      </c>
    </row>
    <row r="512" spans="1:6" x14ac:dyDescent="0.25">
      <c r="A512" s="7" t="str">
        <f>'Region map Create'!D108</f>
        <v>Rest of the World</v>
      </c>
      <c r="B512" s="7"/>
      <c r="C512" s="7" t="str">
        <f>'Region map Create'!I108</f>
        <v>terest</v>
      </c>
      <c r="D512" t="s">
        <v>595</v>
      </c>
      <c r="F512" s="2" t="s">
        <v>1110</v>
      </c>
    </row>
    <row r="513" spans="1:6" x14ac:dyDescent="0.25">
      <c r="A513" s="7" t="str">
        <f>'Region map Create'!D109</f>
        <v>Rest of the World</v>
      </c>
      <c r="B513" s="7"/>
      <c r="C513" s="7" t="str">
        <f>'Region map Create'!I109</f>
        <v>terest</v>
      </c>
      <c r="D513" t="s">
        <v>596</v>
      </c>
      <c r="F513" s="2" t="s">
        <v>1112</v>
      </c>
    </row>
    <row r="514" spans="1:6" x14ac:dyDescent="0.25">
      <c r="A514" s="7" t="str">
        <f>'Region map Create'!D110</f>
        <v>Rest of the World</v>
      </c>
      <c r="B514" s="7"/>
      <c r="C514" s="7" t="str">
        <f>'Region map Create'!I110</f>
        <v>terest</v>
      </c>
      <c r="D514" t="s">
        <v>597</v>
      </c>
      <c r="F514" s="2" t="s">
        <v>1114</v>
      </c>
    </row>
    <row r="515" spans="1:6" x14ac:dyDescent="0.25">
      <c r="A515" s="7" t="str">
        <f>'Region map Create'!D111</f>
        <v>Rest of the World</v>
      </c>
      <c r="B515" s="7"/>
      <c r="C515" s="7" t="str">
        <f>'Region map Create'!I111</f>
        <v>terest</v>
      </c>
      <c r="D515" t="s">
        <v>598</v>
      </c>
      <c r="F515" s="2" t="s">
        <v>1116</v>
      </c>
    </row>
    <row r="516" spans="1:6" x14ac:dyDescent="0.25">
      <c r="A516" s="7" t="str">
        <f>'Region map Create'!D112</f>
        <v>North Africa</v>
      </c>
      <c r="B516" s="7"/>
      <c r="C516" s="7" t="str">
        <f>'Region map Create'!I112</f>
        <v>tenafrica</v>
      </c>
      <c r="D516" t="s">
        <v>599</v>
      </c>
      <c r="F516" s="2" t="s">
        <v>1118</v>
      </c>
    </row>
    <row r="517" spans="1:6" x14ac:dyDescent="0.25">
      <c r="A517" s="7" t="str">
        <f>'Region map Create'!D113</f>
        <v>North Africa</v>
      </c>
      <c r="B517" s="7"/>
      <c r="C517" s="7" t="str">
        <f>'Region map Create'!I113</f>
        <v>tenafrica</v>
      </c>
      <c r="D517" t="s">
        <v>600</v>
      </c>
      <c r="F517" s="2" t="s">
        <v>1120</v>
      </c>
    </row>
    <row r="518" spans="1:6" x14ac:dyDescent="0.25">
      <c r="A518" s="7" t="str">
        <f>'Region map Create'!D114</f>
        <v>North Africa</v>
      </c>
      <c r="B518" s="7"/>
      <c r="C518" s="7" t="str">
        <f>'Region map Create'!I114</f>
        <v>tenafrica</v>
      </c>
      <c r="D518" t="s">
        <v>601</v>
      </c>
      <c r="F518" s="2" t="s">
        <v>1122</v>
      </c>
    </row>
    <row r="519" spans="1:6" x14ac:dyDescent="0.25">
      <c r="A519" s="7" t="str">
        <f>'Region map Create'!D115</f>
        <v>North Africa</v>
      </c>
      <c r="B519" s="7"/>
      <c r="C519" s="7" t="str">
        <f>'Region map Create'!I115</f>
        <v>tenafrica</v>
      </c>
      <c r="D519" t="s">
        <v>602</v>
      </c>
      <c r="F519" s="2" t="s">
        <v>1124</v>
      </c>
    </row>
    <row r="520" spans="1:6" x14ac:dyDescent="0.25">
      <c r="A520" s="7" t="str">
        <f>'Region map Create'!D116</f>
        <v>CFA</v>
      </c>
      <c r="B520" s="7"/>
      <c r="C520" s="7" t="str">
        <f>'Region map Create'!I116</f>
        <v>tecfaz</v>
      </c>
      <c r="D520" t="s">
        <v>603</v>
      </c>
      <c r="F520" s="2" t="s">
        <v>1126</v>
      </c>
    </row>
    <row r="521" spans="1:6" x14ac:dyDescent="0.25">
      <c r="A521" s="7" t="str">
        <f>'Region map Create'!D117</f>
        <v>CFA</v>
      </c>
      <c r="B521" s="7"/>
      <c r="C521" s="7" t="str">
        <f>'Region map Create'!I117</f>
        <v>tecfaz</v>
      </c>
      <c r="D521" t="s">
        <v>604</v>
      </c>
      <c r="F521" s="2" t="s">
        <v>1128</v>
      </c>
    </row>
    <row r="522" spans="1:6" x14ac:dyDescent="0.25">
      <c r="A522" s="7" t="str">
        <f>'Region map Create'!D118</f>
        <v>CFA</v>
      </c>
      <c r="B522" s="7"/>
      <c r="C522" s="7" t="str">
        <f>'Region map Create'!I118</f>
        <v>tecfaz</v>
      </c>
      <c r="D522" t="s">
        <v>605</v>
      </c>
      <c r="F522" s="2" t="s">
        <v>1130</v>
      </c>
    </row>
    <row r="523" spans="1:6" x14ac:dyDescent="0.25">
      <c r="A523" s="7" t="str">
        <f>'Region map Create'!D119</f>
        <v>CFA</v>
      </c>
      <c r="B523" s="7"/>
      <c r="C523" s="7" t="str">
        <f>'Region map Create'!I119</f>
        <v>tecfaz</v>
      </c>
      <c r="D523" t="s">
        <v>606</v>
      </c>
      <c r="F523" s="2" t="s">
        <v>1132</v>
      </c>
    </row>
    <row r="524" spans="1:6" x14ac:dyDescent="0.25">
      <c r="A524" s="7" t="str">
        <f>'Region map Create'!D120</f>
        <v>West Africa</v>
      </c>
      <c r="B524" s="7"/>
      <c r="C524" s="7" t="str">
        <f>'Region map Create'!I120</f>
        <v>tewafrica</v>
      </c>
      <c r="D524" t="s">
        <v>607</v>
      </c>
      <c r="F524" s="2" t="s">
        <v>1134</v>
      </c>
    </row>
    <row r="525" spans="1:6" x14ac:dyDescent="0.25">
      <c r="A525" s="7" t="str">
        <f>'Region map Create'!D121</f>
        <v>CFA</v>
      </c>
      <c r="B525" s="7"/>
      <c r="C525" s="7" t="str">
        <f>'Region map Create'!I121</f>
        <v>tecfaz</v>
      </c>
      <c r="D525" t="s">
        <v>608</v>
      </c>
      <c r="F525" s="2" t="s">
        <v>1136</v>
      </c>
    </row>
    <row r="526" spans="1:6" x14ac:dyDescent="0.25">
      <c r="A526" s="7" t="str">
        <f>'Region map Create'!D122</f>
        <v>West Africa</v>
      </c>
      <c r="B526" s="7"/>
      <c r="C526" s="7" t="str">
        <f>'Region map Create'!I122</f>
        <v>tewafrica</v>
      </c>
      <c r="D526" t="s">
        <v>609</v>
      </c>
      <c r="F526" s="2" t="s">
        <v>74</v>
      </c>
    </row>
    <row r="527" spans="1:6" x14ac:dyDescent="0.25">
      <c r="A527" s="7" t="str">
        <f>'Region map Create'!D123</f>
        <v>Senegal</v>
      </c>
      <c r="B527" s="7"/>
      <c r="C527" s="7" t="str">
        <f>'Region map Create'!I123</f>
        <v>tesene</v>
      </c>
      <c r="D527" t="s">
        <v>610</v>
      </c>
      <c r="F527" s="2" t="s">
        <v>1139</v>
      </c>
    </row>
    <row r="528" spans="1:6" x14ac:dyDescent="0.25">
      <c r="A528" s="7" t="str">
        <f>'Region map Create'!D124</f>
        <v>CFA</v>
      </c>
      <c r="B528" s="7"/>
      <c r="C528" s="7" t="str">
        <f>'Region map Create'!I124</f>
        <v>tecfaz</v>
      </c>
      <c r="D528" t="s">
        <v>611</v>
      </c>
      <c r="F528" s="2" t="s">
        <v>1141</v>
      </c>
    </row>
    <row r="529" spans="1:6" x14ac:dyDescent="0.25">
      <c r="A529" s="7" t="str">
        <f>'Region map Create'!D125</f>
        <v>West Africa</v>
      </c>
      <c r="B529" s="7"/>
      <c r="C529" s="7" t="str">
        <f>'Region map Create'!I125</f>
        <v>tewafrica</v>
      </c>
      <c r="D529" t="s">
        <v>612</v>
      </c>
      <c r="F529" s="2" t="s">
        <v>1143</v>
      </c>
    </row>
    <row r="530" spans="1:6" x14ac:dyDescent="0.25">
      <c r="A530" s="7" t="str">
        <f>'Region map Create'!D126</f>
        <v>Rest of Africa</v>
      </c>
      <c r="B530" s="7"/>
      <c r="C530" s="7" t="str">
        <f>'Region map Create'!I126</f>
        <v>terafrica</v>
      </c>
      <c r="D530" t="s">
        <v>613</v>
      </c>
      <c r="F530" s="2" t="s">
        <v>1145</v>
      </c>
    </row>
    <row r="531" spans="1:6" x14ac:dyDescent="0.25">
      <c r="A531" s="7" t="str">
        <f>'Region map Create'!D127</f>
        <v>Rest of Africa</v>
      </c>
      <c r="B531" s="7"/>
      <c r="C531" s="7" t="str">
        <f>'Region map Create'!I127</f>
        <v>terafrica</v>
      </c>
      <c r="D531" t="s">
        <v>614</v>
      </c>
      <c r="F531" s="2" t="s">
        <v>1147</v>
      </c>
    </row>
    <row r="532" spans="1:6" x14ac:dyDescent="0.25">
      <c r="A532" s="7" t="str">
        <f>'Region map Create'!D128</f>
        <v>Ethiopia</v>
      </c>
      <c r="B532" s="7"/>
      <c r="C532" s="7" t="str">
        <f>'Region map Create'!I128</f>
        <v>teethi</v>
      </c>
      <c r="D532" t="s">
        <v>615</v>
      </c>
      <c r="F532" s="2" t="s">
        <v>1149</v>
      </c>
    </row>
    <row r="533" spans="1:6" x14ac:dyDescent="0.25">
      <c r="A533" s="7" t="str">
        <f>'Region map Create'!D129</f>
        <v>East Africa</v>
      </c>
      <c r="B533" s="7"/>
      <c r="C533" s="7" t="str">
        <f>'Region map Create'!I129</f>
        <v>teeafrica</v>
      </c>
      <c r="D533" t="s">
        <v>616</v>
      </c>
      <c r="F533" s="2" t="s">
        <v>1151</v>
      </c>
    </row>
    <row r="534" spans="1:6" x14ac:dyDescent="0.25">
      <c r="A534" s="7" t="str">
        <f>'Region map Create'!D130</f>
        <v>Southern Africa</v>
      </c>
      <c r="B534" s="7"/>
      <c r="C534" s="7" t="str">
        <f>'Region map Create'!I130</f>
        <v>tesafrica</v>
      </c>
      <c r="D534" t="s">
        <v>617</v>
      </c>
      <c r="F534" s="2" t="s">
        <v>1153</v>
      </c>
    </row>
    <row r="535" spans="1:6" x14ac:dyDescent="0.25">
      <c r="A535" s="7" t="str">
        <f>'Region map Create'!D131</f>
        <v>Southern Africa</v>
      </c>
      <c r="B535" s="7"/>
      <c r="C535" s="7" t="str">
        <f>'Region map Create'!I131</f>
        <v>tesafrica</v>
      </c>
      <c r="D535" t="s">
        <v>618</v>
      </c>
      <c r="F535" s="2" t="s">
        <v>1155</v>
      </c>
    </row>
    <row r="536" spans="1:6" x14ac:dyDescent="0.25">
      <c r="A536" s="7" t="str">
        <f>'Region map Create'!D132</f>
        <v>Rest of Africa</v>
      </c>
      <c r="B536" s="7"/>
      <c r="C536" s="7" t="str">
        <f>'Region map Create'!I132</f>
        <v>terafrica</v>
      </c>
      <c r="D536" t="s">
        <v>619</v>
      </c>
      <c r="F536" s="2" t="s">
        <v>1157</v>
      </c>
    </row>
    <row r="537" spans="1:6" x14ac:dyDescent="0.25">
      <c r="A537" s="7" t="str">
        <f>'Region map Create'!D133</f>
        <v>Mozambique</v>
      </c>
      <c r="B537" s="7"/>
      <c r="C537" s="7" t="str">
        <f>'Region map Create'!I133</f>
        <v>temoza</v>
      </c>
      <c r="D537" t="s">
        <v>620</v>
      </c>
      <c r="F537" s="2" t="s">
        <v>1159</v>
      </c>
    </row>
    <row r="538" spans="1:6" x14ac:dyDescent="0.25">
      <c r="A538" s="7" t="str">
        <f>'Region map Create'!D134</f>
        <v>East Africa</v>
      </c>
      <c r="B538" s="7"/>
      <c r="C538" s="7" t="str">
        <f>'Region map Create'!I134</f>
        <v>teeafrica</v>
      </c>
      <c r="D538" t="s">
        <v>621</v>
      </c>
      <c r="F538" s="2" t="s">
        <v>1161</v>
      </c>
    </row>
    <row r="539" spans="1:6" x14ac:dyDescent="0.25">
      <c r="A539" s="7" t="str">
        <f>'Region map Create'!D135</f>
        <v>East Africa</v>
      </c>
      <c r="B539" s="7"/>
      <c r="C539" s="7" t="str">
        <f>'Region map Create'!I135</f>
        <v>teeafrica</v>
      </c>
      <c r="D539" t="s">
        <v>622</v>
      </c>
      <c r="F539" s="2" t="s">
        <v>1163</v>
      </c>
    </row>
    <row r="540" spans="1:6" x14ac:dyDescent="0.25">
      <c r="A540" s="7" t="str">
        <f>'Region map Create'!D136</f>
        <v>East Africa</v>
      </c>
      <c r="B540" s="7"/>
      <c r="C540" s="7" t="str">
        <f>'Region map Create'!I136</f>
        <v>teeafrica</v>
      </c>
      <c r="D540" t="s">
        <v>623</v>
      </c>
      <c r="F540" s="2" t="s">
        <v>1165</v>
      </c>
    </row>
    <row r="541" spans="1:6" x14ac:dyDescent="0.25">
      <c r="A541" s="7" t="str">
        <f>'Region map Create'!D137</f>
        <v>Southern Africa</v>
      </c>
      <c r="B541" s="7"/>
      <c r="C541" s="7" t="str">
        <f>'Region map Create'!I137</f>
        <v>tesafrica</v>
      </c>
      <c r="D541" t="s">
        <v>624</v>
      </c>
      <c r="F541" s="2" t="s">
        <v>1167</v>
      </c>
    </row>
    <row r="542" spans="1:6" x14ac:dyDescent="0.25">
      <c r="A542" s="7" t="str">
        <f>'Region map Create'!D138</f>
        <v>Southern Africa</v>
      </c>
      <c r="B542" s="7"/>
      <c r="C542" s="7" t="str">
        <f>'Region map Create'!I138</f>
        <v>tesafrica</v>
      </c>
      <c r="D542" t="s">
        <v>625</v>
      </c>
      <c r="F542" s="2" t="s">
        <v>1169</v>
      </c>
    </row>
    <row r="543" spans="1:6" x14ac:dyDescent="0.25">
      <c r="A543" s="7" t="str">
        <f>'Region map Create'!D139</f>
        <v>East Africa</v>
      </c>
      <c r="B543" s="7"/>
      <c r="C543" s="7" t="str">
        <f>'Region map Create'!I139</f>
        <v>teeafrica</v>
      </c>
      <c r="D543" t="s">
        <v>626</v>
      </c>
      <c r="F543" s="2" t="s">
        <v>1171</v>
      </c>
    </row>
    <row r="544" spans="1:6" x14ac:dyDescent="0.25">
      <c r="A544" s="7" t="str">
        <f>'Region map Create'!D140</f>
        <v>SACU</v>
      </c>
      <c r="B544" s="7"/>
      <c r="C544" s="7" t="str">
        <f>'Region map Create'!I140</f>
        <v>tesacu</v>
      </c>
      <c r="D544" t="s">
        <v>627</v>
      </c>
      <c r="F544" s="2" t="s">
        <v>1173</v>
      </c>
    </row>
    <row r="545" spans="1:6" x14ac:dyDescent="0.25">
      <c r="A545" s="7" t="str">
        <f>'Region map Create'!D141</f>
        <v>SACU</v>
      </c>
      <c r="B545" s="7"/>
      <c r="C545" s="7" t="str">
        <f>'Region map Create'!I141</f>
        <v>tesacu</v>
      </c>
      <c r="D545" t="s">
        <v>628</v>
      </c>
      <c r="F545" s="2" t="s">
        <v>1175</v>
      </c>
    </row>
    <row r="546" spans="1:6" x14ac:dyDescent="0.25">
      <c r="A546" s="7" t="str">
        <f>'Region map Create'!D142</f>
        <v>SACU</v>
      </c>
      <c r="B546" s="7"/>
      <c r="C546" s="7" t="str">
        <f>'Region map Create'!I142</f>
        <v>tesacu</v>
      </c>
      <c r="D546" t="s">
        <v>629</v>
      </c>
      <c r="F546" s="2" t="s">
        <v>1177</v>
      </c>
    </row>
    <row r="547" spans="1:6" x14ac:dyDescent="0.25">
      <c r="A547" s="7" t="str">
        <f>'Region map Create'!D143</f>
        <v>SACU</v>
      </c>
      <c r="B547" s="7"/>
      <c r="C547" s="7" t="str">
        <f>'Region map Create'!I143</f>
        <v>tesacu</v>
      </c>
      <c r="D547" t="s">
        <v>630</v>
      </c>
      <c r="F547" s="2" t="s">
        <v>1179</v>
      </c>
    </row>
    <row r="548" spans="1:6" x14ac:dyDescent="0.25">
      <c r="A548" s="7" t="str">
        <f>'Region map Create'!D144</f>
        <v>Rest of the World</v>
      </c>
      <c r="B548" s="7"/>
      <c r="C548" s="7" t="str">
        <f>'Region map Create'!I144</f>
        <v>terest</v>
      </c>
      <c r="D548" t="s">
        <v>631</v>
      </c>
      <c r="F548" s="2" t="s">
        <v>77</v>
      </c>
    </row>
    <row r="549" spans="1:6" x14ac:dyDescent="0.25">
      <c r="A549" s="7" t="str">
        <f>'Region map Create'!D145</f>
        <v>GLOBE</v>
      </c>
      <c r="B549" s="7"/>
      <c r="C549" s="7" t="str">
        <f>'Region map Create'!I145</f>
        <v>teglb</v>
      </c>
      <c r="D549" t="s">
        <v>632</v>
      </c>
      <c r="F549" s="2" t="s">
        <v>1745</v>
      </c>
    </row>
    <row r="550" spans="1:6" x14ac:dyDescent="0.25">
      <c r="A550" s="7" t="str">
        <f>'Sector map Create'!D5</f>
        <v>Crop Agriculture</v>
      </c>
      <c r="B550" s="7"/>
      <c r="C550" s="7" t="str">
        <f>'Sector map Create'!H5</f>
        <v>tsscrop</v>
      </c>
      <c r="D550" t="s">
        <v>633</v>
      </c>
      <c r="F550" s="2" t="s">
        <v>1239</v>
      </c>
    </row>
    <row r="551" spans="1:6" x14ac:dyDescent="0.25">
      <c r="A551" s="7" t="str">
        <f>'Sector map Create'!D6</f>
        <v>Crop Agriculture</v>
      </c>
      <c r="B551" s="7"/>
      <c r="C551" s="7" t="str">
        <f>'Sector map Create'!H6</f>
        <v>tsscrop</v>
      </c>
      <c r="D551" t="s">
        <v>634</v>
      </c>
      <c r="F551" s="2" t="s">
        <v>1240</v>
      </c>
    </row>
    <row r="552" spans="1:6" x14ac:dyDescent="0.25">
      <c r="A552" s="7" t="str">
        <f>'Sector map Create'!D7</f>
        <v>Crop Agriculture</v>
      </c>
      <c r="B552" s="7"/>
      <c r="C552" s="7" t="str">
        <f>'Sector map Create'!H7</f>
        <v>tsscrop</v>
      </c>
      <c r="D552" t="s">
        <v>635</v>
      </c>
      <c r="F552" s="2" t="s">
        <v>1241</v>
      </c>
    </row>
    <row r="553" spans="1:6" x14ac:dyDescent="0.25">
      <c r="A553" s="7" t="str">
        <f>'Sector map Create'!D8</f>
        <v>Oil seeds and vegetables</v>
      </c>
      <c r="B553" s="7"/>
      <c r="C553" s="7" t="str">
        <f>'Sector map Create'!H8</f>
        <v>tssocrp</v>
      </c>
      <c r="D553" t="s">
        <v>636</v>
      </c>
      <c r="F553" s="2" t="s">
        <v>1242</v>
      </c>
    </row>
    <row r="554" spans="1:6" x14ac:dyDescent="0.25">
      <c r="A554" s="7" t="str">
        <f>'Sector map Create'!D9</f>
        <v>Oil seeds and vegetables</v>
      </c>
      <c r="B554" s="7"/>
      <c r="C554" s="7" t="str">
        <f>'Sector map Create'!H9</f>
        <v>tssocrp</v>
      </c>
      <c r="D554" t="s">
        <v>637</v>
      </c>
      <c r="F554" s="2" t="s">
        <v>1243</v>
      </c>
    </row>
    <row r="555" spans="1:6" x14ac:dyDescent="0.25">
      <c r="A555" s="7" t="str">
        <f>'Sector map Create'!D10</f>
        <v>Oil seeds and vegetables</v>
      </c>
      <c r="B555" s="7"/>
      <c r="C555" s="7" t="str">
        <f>'Sector map Create'!H10</f>
        <v>tssocrp</v>
      </c>
      <c r="D555" t="s">
        <v>638</v>
      </c>
      <c r="F555" s="2" t="s">
        <v>1244</v>
      </c>
    </row>
    <row r="556" spans="1:6" x14ac:dyDescent="0.25">
      <c r="A556" s="7" t="str">
        <f>'Sector map Create'!D11</f>
        <v>Oil seeds and vegetables</v>
      </c>
      <c r="B556" s="7"/>
      <c r="C556" s="7" t="str">
        <f>'Sector map Create'!H11</f>
        <v>tssocrp</v>
      </c>
      <c r="D556" t="s">
        <v>639</v>
      </c>
      <c r="F556" s="2" t="s">
        <v>1245</v>
      </c>
    </row>
    <row r="557" spans="1:6" x14ac:dyDescent="0.25">
      <c r="A557" s="7" t="str">
        <f>'Sector map Create'!D12</f>
        <v>Oil seeds and vegetables</v>
      </c>
      <c r="B557" s="7"/>
      <c r="C557" s="7" t="str">
        <f>'Sector map Create'!H12</f>
        <v>tssocrp</v>
      </c>
      <c r="D557" t="s">
        <v>640</v>
      </c>
      <c r="F557" s="2" t="s">
        <v>1246</v>
      </c>
    </row>
    <row r="558" spans="1:6" x14ac:dyDescent="0.25">
      <c r="A558" s="7" t="str">
        <f>'Sector map Create'!D13</f>
        <v>Animal Agriculture</v>
      </c>
      <c r="B558" s="7"/>
      <c r="C558" s="7" t="str">
        <f>'Sector map Create'!H13</f>
        <v>tssanim</v>
      </c>
      <c r="D558" t="s">
        <v>641</v>
      </c>
      <c r="F558" s="2" t="s">
        <v>1247</v>
      </c>
    </row>
    <row r="559" spans="1:6" x14ac:dyDescent="0.25">
      <c r="A559" s="7" t="str">
        <f>'Sector map Create'!D14</f>
        <v>Animal Agriculture</v>
      </c>
      <c r="B559" s="7"/>
      <c r="C559" s="7" t="str">
        <f>'Sector map Create'!H14</f>
        <v>tssanim</v>
      </c>
      <c r="D559" t="s">
        <v>642</v>
      </c>
      <c r="F559" s="2" t="s">
        <v>1248</v>
      </c>
    </row>
    <row r="560" spans="1:6" x14ac:dyDescent="0.25">
      <c r="A560" s="7" t="str">
        <f>'Sector map Create'!D15</f>
        <v>Animal Agriculture</v>
      </c>
      <c r="B560" s="7"/>
      <c r="C560" s="7" t="str">
        <f>'Sector map Create'!H15</f>
        <v>tssanim</v>
      </c>
      <c r="D560" t="s">
        <v>643</v>
      </c>
      <c r="F560" s="2" t="s">
        <v>1249</v>
      </c>
    </row>
    <row r="561" spans="1:6" x14ac:dyDescent="0.25">
      <c r="A561" s="7" t="str">
        <f>'Sector map Create'!D16</f>
        <v>Animal Agriculture</v>
      </c>
      <c r="B561" s="7"/>
      <c r="C561" s="7" t="str">
        <f>'Sector map Create'!H16</f>
        <v>tssanim</v>
      </c>
      <c r="D561" t="s">
        <v>644</v>
      </c>
      <c r="F561" s="2" t="s">
        <v>1250</v>
      </c>
    </row>
    <row r="562" spans="1:6" x14ac:dyDescent="0.25">
      <c r="A562" s="7" t="str">
        <f>'Sector map Create'!D17</f>
        <v>Crop Agriculture</v>
      </c>
      <c r="B562" s="7"/>
      <c r="C562" s="7" t="str">
        <f>'Sector map Create'!H17</f>
        <v>tsscrop</v>
      </c>
      <c r="D562" t="s">
        <v>645</v>
      </c>
      <c r="F562" s="2" t="s">
        <v>1251</v>
      </c>
    </row>
    <row r="563" spans="1:6" x14ac:dyDescent="0.25">
      <c r="A563" s="7" t="str">
        <f>'Sector map Create'!D18</f>
        <v>Animal Agriculture</v>
      </c>
      <c r="B563" s="7"/>
      <c r="C563" s="7" t="str">
        <f>'Sector map Create'!H18</f>
        <v>tssanim</v>
      </c>
      <c r="D563" t="s">
        <v>646</v>
      </c>
      <c r="F563" s="2" t="s">
        <v>1252</v>
      </c>
    </row>
    <row r="564" spans="1:6" x14ac:dyDescent="0.25">
      <c r="A564" s="7" t="str">
        <f>'Sector map Create'!D19</f>
        <v>Natural resources and mining</v>
      </c>
      <c r="B564" s="7"/>
      <c r="C564" s="7" t="str">
        <f>'Sector map Create'!H19</f>
        <v>tssmine</v>
      </c>
      <c r="D564" t="s">
        <v>647</v>
      </c>
      <c r="F564" s="2" t="s">
        <v>1253</v>
      </c>
    </row>
    <row r="565" spans="1:6" x14ac:dyDescent="0.25">
      <c r="A565" s="7" t="str">
        <f>'Sector map Create'!D20</f>
        <v>Oil and gas</v>
      </c>
      <c r="B565" s="7"/>
      <c r="C565" s="7" t="str">
        <f>'Sector map Create'!H20</f>
        <v>tssoil_gas</v>
      </c>
      <c r="D565" t="s">
        <v>648</v>
      </c>
      <c r="F565" s="2" t="s">
        <v>1254</v>
      </c>
    </row>
    <row r="566" spans="1:6" x14ac:dyDescent="0.25">
      <c r="A566" s="7" t="str">
        <f>'Sector map Create'!D21</f>
        <v>Oil and gas</v>
      </c>
      <c r="B566" s="7"/>
      <c r="C566" s="7" t="str">
        <f>'Sector map Create'!H21</f>
        <v>tssoil_gas</v>
      </c>
      <c r="D566" t="s">
        <v>649</v>
      </c>
      <c r="F566" s="2" t="s">
        <v>1255</v>
      </c>
    </row>
    <row r="567" spans="1:6" x14ac:dyDescent="0.25">
      <c r="A567" s="7" t="str">
        <f>'Sector map Create'!D22</f>
        <v>Natural resources and mining</v>
      </c>
      <c r="B567" s="7"/>
      <c r="C567" s="7" t="str">
        <f>'Sector map Create'!H22</f>
        <v>tssmine</v>
      </c>
      <c r="D567" t="s">
        <v>1309</v>
      </c>
      <c r="F567" s="2" t="s">
        <v>1256</v>
      </c>
    </row>
    <row r="568" spans="1:6" x14ac:dyDescent="0.25">
      <c r="A568" s="7" t="str">
        <f>'Sector map Create'!D23</f>
        <v>Livestock Food Products</v>
      </c>
      <c r="B568" s="7"/>
      <c r="C568" s="7" t="str">
        <f>'Sector map Create'!H23</f>
        <v>tsslsfod</v>
      </c>
      <c r="D568" t="s">
        <v>650</v>
      </c>
      <c r="F568" s="2" t="s">
        <v>1735</v>
      </c>
    </row>
    <row r="569" spans="1:6" x14ac:dyDescent="0.25">
      <c r="A569" s="7" t="str">
        <f>'Sector map Create'!D24</f>
        <v>Livestock Food Products</v>
      </c>
      <c r="B569" s="7"/>
      <c r="C569" s="7" t="str">
        <f>'Sector map Create'!H24</f>
        <v>tsslsfod</v>
      </c>
      <c r="D569" t="s">
        <v>651</v>
      </c>
      <c r="F569" s="2" t="s">
        <v>1258</v>
      </c>
    </row>
    <row r="570" spans="1:6" x14ac:dyDescent="0.25">
      <c r="A570" s="7" t="str">
        <f>'Sector map Create'!D25</f>
        <v>Other food products</v>
      </c>
      <c r="B570" s="7"/>
      <c r="C570" s="7" t="str">
        <f>'Sector map Create'!H25</f>
        <v>tssofod</v>
      </c>
      <c r="D570" t="s">
        <v>652</v>
      </c>
      <c r="F570" s="2" t="s">
        <v>1259</v>
      </c>
    </row>
    <row r="571" spans="1:6" x14ac:dyDescent="0.25">
      <c r="A571" s="7" t="str">
        <f>'Sector map Create'!D26</f>
        <v>Other food products</v>
      </c>
      <c r="B571" s="7"/>
      <c r="C571" s="7" t="str">
        <f>'Sector map Create'!H26</f>
        <v>tssofod</v>
      </c>
      <c r="D571" t="s">
        <v>653</v>
      </c>
      <c r="F571" s="2" t="s">
        <v>1260</v>
      </c>
    </row>
    <row r="572" spans="1:6" x14ac:dyDescent="0.25">
      <c r="A572" s="7" t="str">
        <f>'Sector map Create'!D27</f>
        <v>Other food products</v>
      </c>
      <c r="B572" s="7"/>
      <c r="C572" s="7" t="str">
        <f>'Sector map Create'!H27</f>
        <v>tssofod</v>
      </c>
      <c r="D572" t="s">
        <v>654</v>
      </c>
      <c r="F572" s="2" t="s">
        <v>1261</v>
      </c>
    </row>
    <row r="573" spans="1:6" x14ac:dyDescent="0.25">
      <c r="A573" s="7" t="str">
        <f>'Sector map Create'!D28</f>
        <v>Other food products</v>
      </c>
      <c r="B573" s="7"/>
      <c r="C573" s="7" t="str">
        <f>'Sector map Create'!H28</f>
        <v>tssofod</v>
      </c>
      <c r="D573" t="s">
        <v>655</v>
      </c>
      <c r="F573" s="2" t="s">
        <v>1262</v>
      </c>
    </row>
    <row r="574" spans="1:6" x14ac:dyDescent="0.25">
      <c r="A574" s="7" t="str">
        <f>'Sector map Create'!D29</f>
        <v>Other food products</v>
      </c>
      <c r="B574" s="7"/>
      <c r="C574" s="7" t="str">
        <f>'Sector map Create'!H29</f>
        <v>tssofod</v>
      </c>
      <c r="D574" t="s">
        <v>656</v>
      </c>
      <c r="F574" s="2" t="s">
        <v>1263</v>
      </c>
    </row>
    <row r="575" spans="1:6" x14ac:dyDescent="0.25">
      <c r="A575" s="7" t="str">
        <f>'Sector map Create'!D30</f>
        <v>Other food products</v>
      </c>
      <c r="B575" s="7"/>
      <c r="C575" s="7" t="str">
        <f>'Sector map Create'!H30</f>
        <v>tssofod</v>
      </c>
      <c r="D575" t="s">
        <v>657</v>
      </c>
      <c r="F575" s="2" t="s">
        <v>1264</v>
      </c>
    </row>
    <row r="576" spans="1:6" x14ac:dyDescent="0.25">
      <c r="A576" s="7" t="str">
        <f>'Sector map Create'!D31</f>
        <v>Textiles</v>
      </c>
      <c r="B576" s="7"/>
      <c r="C576" s="7" t="str">
        <f>'Sector map Create'!H31</f>
        <v>tsstex</v>
      </c>
      <c r="D576" t="s">
        <v>658</v>
      </c>
      <c r="F576" s="2" t="s">
        <v>1265</v>
      </c>
    </row>
    <row r="577" spans="1:6" x14ac:dyDescent="0.25">
      <c r="A577" s="7" t="str">
        <f>'Sector map Create'!D32</f>
        <v>Textiles</v>
      </c>
      <c r="B577" s="7"/>
      <c r="C577" s="7" t="str">
        <f>'Sector map Create'!H32</f>
        <v>tsstex</v>
      </c>
      <c r="D577" t="s">
        <v>659</v>
      </c>
      <c r="F577" s="2" t="s">
        <v>1266</v>
      </c>
    </row>
    <row r="578" spans="1:6" x14ac:dyDescent="0.25">
      <c r="A578" s="7" t="str">
        <f>'Sector map Create'!D33</f>
        <v>Textiles</v>
      </c>
      <c r="B578" s="7"/>
      <c r="C578" s="7" t="str">
        <f>'Sector map Create'!H33</f>
        <v>tsstex</v>
      </c>
      <c r="D578" t="s">
        <v>660</v>
      </c>
      <c r="F578" s="2" t="s">
        <v>1267</v>
      </c>
    </row>
    <row r="579" spans="1:6" x14ac:dyDescent="0.25">
      <c r="A579" s="7" t="str">
        <f>'Sector map Create'!D34</f>
        <v>Other Manufacturing</v>
      </c>
      <c r="B579" s="7"/>
      <c r="C579" s="7" t="str">
        <f>'Sector map Create'!H34</f>
        <v>tssomanu</v>
      </c>
      <c r="D579" t="s">
        <v>661</v>
      </c>
      <c r="F579" s="2" t="s">
        <v>1268</v>
      </c>
    </row>
    <row r="580" spans="1:6" x14ac:dyDescent="0.25">
      <c r="A580" s="7" t="str">
        <f>'Sector map Create'!D35</f>
        <v>Other Manufacturing</v>
      </c>
      <c r="B580" s="7"/>
      <c r="C580" s="7" t="str">
        <f>'Sector map Create'!H35</f>
        <v>tssomanu</v>
      </c>
      <c r="D580" t="s">
        <v>662</v>
      </c>
      <c r="F580" s="2" t="s">
        <v>1269</v>
      </c>
    </row>
    <row r="581" spans="1:6" x14ac:dyDescent="0.25">
      <c r="A581" s="7" t="str">
        <f>'Sector map Create'!D36</f>
        <v>Chemicals</v>
      </c>
      <c r="B581" s="7"/>
      <c r="C581" s="7" t="str">
        <f>'Sector map Create'!H36</f>
        <v>tsschem</v>
      </c>
      <c r="D581" t="s">
        <v>663</v>
      </c>
      <c r="F581" s="2" t="s">
        <v>1270</v>
      </c>
    </row>
    <row r="582" spans="1:6" x14ac:dyDescent="0.25">
      <c r="A582" s="7" t="str">
        <f>'Sector map Create'!D37</f>
        <v>Chemicals</v>
      </c>
      <c r="B582" s="7"/>
      <c r="C582" s="7" t="str">
        <f>'Sector map Create'!H37</f>
        <v>tsschem</v>
      </c>
      <c r="D582" t="s">
        <v>1310</v>
      </c>
      <c r="F582" s="2" t="s">
        <v>1271</v>
      </c>
    </row>
    <row r="583" spans="1:6" x14ac:dyDescent="0.25">
      <c r="A583" s="7" t="str">
        <f>'Sector map Create'!D38</f>
        <v>Other Manufacturing</v>
      </c>
      <c r="B583" s="7"/>
      <c r="C583" s="7" t="str">
        <f>'Sector map Create'!H38</f>
        <v>tssomanu</v>
      </c>
      <c r="D583" t="s">
        <v>664</v>
      </c>
      <c r="F583" s="2" t="s">
        <v>1272</v>
      </c>
    </row>
    <row r="584" spans="1:6" x14ac:dyDescent="0.25">
      <c r="A584" s="7" t="str">
        <f>'Sector map Create'!D39</f>
        <v>Metal products</v>
      </c>
      <c r="B584" s="7"/>
      <c r="C584" s="7" t="str">
        <f>'Sector map Create'!H39</f>
        <v>tssmets</v>
      </c>
      <c r="D584" t="s">
        <v>665</v>
      </c>
      <c r="F584" s="2" t="s">
        <v>1273</v>
      </c>
    </row>
    <row r="585" spans="1:6" x14ac:dyDescent="0.25">
      <c r="A585" s="7" t="str">
        <f>'Sector map Create'!D40</f>
        <v>Metal products</v>
      </c>
      <c r="B585" s="7"/>
      <c r="C585" s="7" t="str">
        <f>'Sector map Create'!H40</f>
        <v>tssmets</v>
      </c>
      <c r="D585" t="s">
        <v>666</v>
      </c>
      <c r="F585" s="2" t="s">
        <v>1274</v>
      </c>
    </row>
    <row r="586" spans="1:6" x14ac:dyDescent="0.25">
      <c r="A586" s="7" t="str">
        <f>'Sector map Create'!D41</f>
        <v>Metal products</v>
      </c>
      <c r="B586" s="7"/>
      <c r="C586" s="7" t="str">
        <f>'Sector map Create'!H41</f>
        <v>tssmets</v>
      </c>
      <c r="D586" t="s">
        <v>667</v>
      </c>
      <c r="F586" s="2" t="s">
        <v>1275</v>
      </c>
    </row>
    <row r="587" spans="1:6" x14ac:dyDescent="0.25">
      <c r="A587" s="7" t="str">
        <f>'Sector map Create'!D42</f>
        <v>Vehicles</v>
      </c>
      <c r="B587" s="7"/>
      <c r="C587" s="7" t="str">
        <f>'Sector map Create'!H42</f>
        <v>tssveh</v>
      </c>
      <c r="D587" t="s">
        <v>670</v>
      </c>
      <c r="F587" s="2" t="s">
        <v>1276</v>
      </c>
    </row>
    <row r="588" spans="1:6" x14ac:dyDescent="0.25">
      <c r="A588" s="7" t="str">
        <f>'Sector map Create'!D43</f>
        <v>Vehicles</v>
      </c>
      <c r="B588" s="7"/>
      <c r="C588" s="7" t="str">
        <f>'Sector map Create'!H43</f>
        <v>tssveh</v>
      </c>
      <c r="D588" t="s">
        <v>671</v>
      </c>
      <c r="F588" s="2" t="s">
        <v>1277</v>
      </c>
    </row>
    <row r="589" spans="1:6" x14ac:dyDescent="0.25">
      <c r="A589" s="7" t="str">
        <f>'Sector map Create'!D44</f>
        <v>Electronics and Machinery</v>
      </c>
      <c r="B589" s="7"/>
      <c r="C589" s="7" t="str">
        <f>'Sector map Create'!H44</f>
        <v>tssmequip</v>
      </c>
      <c r="D589" t="s">
        <v>668</v>
      </c>
      <c r="F589" s="2" t="s">
        <v>1278</v>
      </c>
    </row>
    <row r="590" spans="1:6" x14ac:dyDescent="0.25">
      <c r="A590" s="7" t="str">
        <f>'Sector map Create'!D45</f>
        <v>Electronics and Machinery</v>
      </c>
      <c r="B590" s="7"/>
      <c r="C590" s="7" t="str">
        <f>'Sector map Create'!H45</f>
        <v>tssmequip</v>
      </c>
      <c r="D590" t="s">
        <v>669</v>
      </c>
      <c r="F590" s="2" t="s">
        <v>1279</v>
      </c>
    </row>
    <row r="591" spans="1:6" x14ac:dyDescent="0.25">
      <c r="A591" s="7" t="str">
        <f>'Sector map Create'!D46</f>
        <v>Other Manufacturing</v>
      </c>
      <c r="B591" s="7"/>
      <c r="C591" s="7" t="str">
        <f>'Sector map Create'!H46</f>
        <v>tssomanu</v>
      </c>
      <c r="D591" t="s">
        <v>672</v>
      </c>
      <c r="F591" s="2" t="s">
        <v>1280</v>
      </c>
    </row>
    <row r="592" spans="1:6" x14ac:dyDescent="0.25">
      <c r="A592" s="7" t="str">
        <f>'Sector map Create'!D47</f>
        <v>Utilities</v>
      </c>
      <c r="B592" s="7"/>
      <c r="C592" s="7" t="str">
        <f>'Sector map Create'!H47</f>
        <v>tssutil</v>
      </c>
      <c r="D592" t="s">
        <v>673</v>
      </c>
      <c r="F592" s="2" t="s">
        <v>1281</v>
      </c>
    </row>
    <row r="593" spans="1:6" x14ac:dyDescent="0.25">
      <c r="A593" s="7" t="str">
        <f>'Sector map Create'!D48</f>
        <v>Utilities</v>
      </c>
      <c r="B593" s="7"/>
      <c r="C593" s="7" t="str">
        <f>'Sector map Create'!H48</f>
        <v>tssutil</v>
      </c>
      <c r="D593" t="s">
        <v>674</v>
      </c>
      <c r="F593" s="2" t="s">
        <v>1282</v>
      </c>
    </row>
    <row r="594" spans="1:6" x14ac:dyDescent="0.25">
      <c r="A594" s="7" t="str">
        <f>'Sector map Create'!D49</f>
        <v>Utilities</v>
      </c>
      <c r="B594" s="7"/>
      <c r="C594" s="7" t="str">
        <f>'Sector map Create'!H49</f>
        <v>tssutil</v>
      </c>
      <c r="D594" t="s">
        <v>675</v>
      </c>
      <c r="F594" s="2" t="s">
        <v>1283</v>
      </c>
    </row>
    <row r="595" spans="1:6" x14ac:dyDescent="0.25">
      <c r="A595" s="7" t="str">
        <f>'Sector map Create'!D50</f>
        <v>Construction</v>
      </c>
      <c r="B595" s="7"/>
      <c r="C595" s="7" t="str">
        <f>'Sector map Create'!H50</f>
        <v>tsscons</v>
      </c>
      <c r="D595" t="s">
        <v>676</v>
      </c>
      <c r="F595" s="2" t="s">
        <v>1284</v>
      </c>
    </row>
    <row r="596" spans="1:6" x14ac:dyDescent="0.25">
      <c r="A596" s="7" t="str">
        <f>'Sector map Create'!D51</f>
        <v>Trade and Communication</v>
      </c>
      <c r="B596" s="7"/>
      <c r="C596" s="7" t="str">
        <f>'Sector map Create'!H51</f>
        <v>tsstrcom</v>
      </c>
      <c r="D596" t="s">
        <v>677</v>
      </c>
      <c r="F596" s="2" t="s">
        <v>1285</v>
      </c>
    </row>
    <row r="597" spans="1:6" x14ac:dyDescent="0.25">
      <c r="A597" s="7" t="str">
        <f>'Sector map Create'!D52</f>
        <v>Transport services</v>
      </c>
      <c r="B597" s="7"/>
      <c r="C597" s="7" t="str">
        <f>'Sector map Create'!H52</f>
        <v>tsstrans</v>
      </c>
      <c r="D597" t="s">
        <v>678</v>
      </c>
      <c r="F597" s="2" t="s">
        <v>1286</v>
      </c>
    </row>
    <row r="598" spans="1:6" x14ac:dyDescent="0.25">
      <c r="A598" s="7" t="str">
        <f>'Sector map Create'!D53</f>
        <v>Transport services</v>
      </c>
      <c r="B598" s="7"/>
      <c r="C598" s="7" t="str">
        <f>'Sector map Create'!H53</f>
        <v>tsstrans</v>
      </c>
      <c r="D598" t="s">
        <v>679</v>
      </c>
      <c r="F598" s="2" t="s">
        <v>1287</v>
      </c>
    </row>
    <row r="599" spans="1:6" x14ac:dyDescent="0.25">
      <c r="A599" s="7" t="str">
        <f>'Sector map Create'!D54</f>
        <v>Transport services</v>
      </c>
      <c r="B599" s="7"/>
      <c r="C599" s="7" t="str">
        <f>'Sector map Create'!H54</f>
        <v>tsstrans</v>
      </c>
      <c r="D599" t="s">
        <v>680</v>
      </c>
      <c r="F599" s="2" t="s">
        <v>1288</v>
      </c>
    </row>
    <row r="600" spans="1:6" x14ac:dyDescent="0.25">
      <c r="A600" s="7" t="str">
        <f>'Sector map Create'!D55</f>
        <v>Trade and Communication</v>
      </c>
      <c r="B600" s="7"/>
      <c r="C600" s="7" t="str">
        <f>'Sector map Create'!H55</f>
        <v>tsstrcom</v>
      </c>
      <c r="D600" t="s">
        <v>681</v>
      </c>
      <c r="F600" s="2" t="s">
        <v>1289</v>
      </c>
    </row>
    <row r="601" spans="1:6" x14ac:dyDescent="0.25">
      <c r="A601" s="7" t="str">
        <f>'Sector map Create'!D56</f>
        <v>Financial and Business Services</v>
      </c>
      <c r="B601" s="7"/>
      <c r="C601" s="7" t="str">
        <f>'Sector map Create'!H56</f>
        <v>tssfserv</v>
      </c>
      <c r="D601" t="s">
        <v>682</v>
      </c>
      <c r="F601" s="2" t="s">
        <v>1290</v>
      </c>
    </row>
    <row r="602" spans="1:6" x14ac:dyDescent="0.25">
      <c r="A602" s="7" t="str">
        <f>'Sector map Create'!D57</f>
        <v>Financial and Business Services</v>
      </c>
      <c r="B602" s="7"/>
      <c r="C602" s="7" t="str">
        <f>'Sector map Create'!H57</f>
        <v>tssfserv</v>
      </c>
      <c r="D602" t="s">
        <v>1311</v>
      </c>
      <c r="F602" s="2" t="s">
        <v>1291</v>
      </c>
    </row>
    <row r="603" spans="1:6" x14ac:dyDescent="0.25">
      <c r="A603" s="7" t="str">
        <f>'Sector map Create'!D58</f>
        <v>Financial and Business Services</v>
      </c>
      <c r="B603" s="7"/>
      <c r="C603" s="7" t="str">
        <f>'Sector map Create'!H58</f>
        <v>tssfserv</v>
      </c>
      <c r="D603" t="s">
        <v>683</v>
      </c>
      <c r="F603" s="2" t="s">
        <v>1292</v>
      </c>
    </row>
    <row r="604" spans="1:6" x14ac:dyDescent="0.25">
      <c r="A604" s="7" t="str">
        <f>'Sector map Create'!D59</f>
        <v>Services</v>
      </c>
      <c r="B604" s="7"/>
      <c r="C604" s="7" t="str">
        <f>'Sector map Create'!H59</f>
        <v>tssserv</v>
      </c>
      <c r="D604" t="s">
        <v>684</v>
      </c>
      <c r="F604" s="2" t="s">
        <v>1293</v>
      </c>
    </row>
    <row r="605" spans="1:6" x14ac:dyDescent="0.25">
      <c r="A605" s="7" t="str">
        <f>'Sector map Create'!D60</f>
        <v>Services</v>
      </c>
      <c r="B605" s="7"/>
      <c r="C605" s="7" t="str">
        <f>'Sector map Create'!H60</f>
        <v>tssserv</v>
      </c>
      <c r="D605" t="s">
        <v>685</v>
      </c>
      <c r="F605" s="2" t="s">
        <v>1294</v>
      </c>
    </row>
    <row r="606" spans="1:6" x14ac:dyDescent="0.25">
      <c r="A606" s="7" t="str">
        <f>'Sector map Create'!D61</f>
        <v>Services</v>
      </c>
      <c r="B606" s="7"/>
      <c r="C606" s="7" t="str">
        <f>'Sector map Create'!H61</f>
        <v>tssserv</v>
      </c>
      <c r="D606" t="s">
        <v>686</v>
      </c>
      <c r="F606" s="2" t="s">
        <v>1295</v>
      </c>
    </row>
    <row r="607" spans="1:6" x14ac:dyDescent="0.25">
      <c r="A607" s="7" t="str">
        <f>'Factor map Create'!D5</f>
        <v xml:space="preserve">Land                              </v>
      </c>
      <c r="B607" s="7"/>
      <c r="C607" s="7" t="str">
        <f>'Factor map Create'!G5</f>
        <v>tffland</v>
      </c>
      <c r="D607" t="s">
        <v>687</v>
      </c>
      <c r="F607" t="s">
        <v>1736</v>
      </c>
    </row>
    <row r="608" spans="1:6" x14ac:dyDescent="0.25">
      <c r="A608" s="7" t="str">
        <f>'Factor map Create'!D6</f>
        <v xml:space="preserve">Technicians and Skilled           </v>
      </c>
      <c r="B608" s="7"/>
      <c r="C608" s="7" t="str">
        <f>'Factor map Create'!G6</f>
        <v>tffl_tech</v>
      </c>
      <c r="D608" t="s">
        <v>688</v>
      </c>
      <c r="F608" t="s">
        <v>1737</v>
      </c>
    </row>
    <row r="609" spans="1:6" x14ac:dyDescent="0.25">
      <c r="A609" s="7" t="str">
        <f>'Factor map Create'!D7</f>
        <v xml:space="preserve">Clerks                            </v>
      </c>
      <c r="B609" s="7"/>
      <c r="C609" s="7" t="str">
        <f>'Factor map Create'!G7</f>
        <v>tffl_clerks</v>
      </c>
      <c r="D609" t="s">
        <v>689</v>
      </c>
      <c r="F609" t="s">
        <v>1738</v>
      </c>
    </row>
    <row r="610" spans="1:6" x14ac:dyDescent="0.25">
      <c r="A610" s="7" t="str">
        <f>'Factor map Create'!D8</f>
        <v xml:space="preserve">Service and shop                  </v>
      </c>
      <c r="B610" s="7"/>
      <c r="C610" s="7" t="str">
        <f>'Factor map Create'!G8</f>
        <v>tffl_svc</v>
      </c>
      <c r="D610" t="s">
        <v>690</v>
      </c>
      <c r="F610" s="2" t="s">
        <v>1739</v>
      </c>
    </row>
    <row r="611" spans="1:6" x14ac:dyDescent="0.25">
      <c r="A611" s="7" t="str">
        <f>'Factor map Create'!D9</f>
        <v>Office Managerial and Professional</v>
      </c>
      <c r="B611" s="7"/>
      <c r="C611" s="7" t="str">
        <f>'Factor map Create'!G9</f>
        <v>tffl_prof</v>
      </c>
      <c r="D611" t="s">
        <v>691</v>
      </c>
      <c r="F611" s="2" t="s">
        <v>905</v>
      </c>
    </row>
    <row r="612" spans="1:6" x14ac:dyDescent="0.25">
      <c r="A612" s="7" t="str">
        <f>'Factor map Create'!D10</f>
        <v xml:space="preserve">Agriculture and Other workers     </v>
      </c>
      <c r="B612" s="7"/>
      <c r="C612" s="7" t="str">
        <f>'Factor map Create'!G10</f>
        <v>tffl_agr</v>
      </c>
      <c r="D612" t="s">
        <v>692</v>
      </c>
      <c r="F612" s="2" t="s">
        <v>1740</v>
      </c>
    </row>
    <row r="613" spans="1:6" x14ac:dyDescent="0.25">
      <c r="A613" s="7" t="str">
        <f>'Factor map Create'!D11</f>
        <v xml:space="preserve">Capital                           </v>
      </c>
      <c r="B613" s="7"/>
      <c r="C613" s="7" t="str">
        <f>'Factor map Create'!G11</f>
        <v>tffcap</v>
      </c>
      <c r="D613" t="s">
        <v>693</v>
      </c>
      <c r="F613" t="s">
        <v>1741</v>
      </c>
    </row>
    <row r="614" spans="1:6" x14ac:dyDescent="0.25">
      <c r="A614" s="7" t="str">
        <f>'Factor map Create'!D12</f>
        <v xml:space="preserve">Natural Resources                 </v>
      </c>
      <c r="B614" s="7"/>
      <c r="C614" s="7" t="str">
        <f>'Factor map Create'!G12</f>
        <v>tffnres</v>
      </c>
      <c r="D614" t="s">
        <v>694</v>
      </c>
      <c r="F614" t="s">
        <v>1742</v>
      </c>
    </row>
    <row r="615" spans="1:6" x14ac:dyDescent="0.25">
      <c r="A615" s="21" t="str">
        <f>'Region map Create'!D5</f>
        <v>Australia and Newzeland</v>
      </c>
      <c r="B615" s="21"/>
      <c r="C615" s="21" t="str">
        <f>'Region map Create'!Q5</f>
        <v>owatpausnz</v>
      </c>
      <c r="D615" t="s">
        <v>1312</v>
      </c>
      <c r="F615" s="2" t="s">
        <v>910</v>
      </c>
    </row>
    <row r="616" spans="1:6" x14ac:dyDescent="0.25">
      <c r="A616" s="21" t="str">
        <f>'Region map Create'!D6</f>
        <v>Australia and Newzeland</v>
      </c>
      <c r="B616" s="21"/>
      <c r="C616" s="21" t="str">
        <f>'Region map Create'!Q6</f>
        <v>owatpausnz</v>
      </c>
      <c r="D616" t="s">
        <v>1313</v>
      </c>
      <c r="F616" s="2" t="s">
        <v>912</v>
      </c>
    </row>
    <row r="617" spans="1:6" x14ac:dyDescent="0.25">
      <c r="A617" s="21" t="str">
        <f>'Region map Create'!D7</f>
        <v>Australia and Newzeland</v>
      </c>
      <c r="B617" s="21"/>
      <c r="C617" s="21" t="str">
        <f>'Region map Create'!Q7</f>
        <v>owatpausnz</v>
      </c>
      <c r="D617" t="s">
        <v>1314</v>
      </c>
      <c r="F617" s="2" t="s">
        <v>914</v>
      </c>
    </row>
    <row r="618" spans="1:6" x14ac:dyDescent="0.25">
      <c r="A618" s="21" t="str">
        <f>'Region map Create'!D8</f>
        <v>China and Hong Kong</v>
      </c>
      <c r="B618" s="21"/>
      <c r="C618" s="21" t="str">
        <f>'Region map Create'!Q8</f>
        <v>owatpchin</v>
      </c>
      <c r="D618" t="s">
        <v>1315</v>
      </c>
      <c r="F618" s="2" t="s">
        <v>916</v>
      </c>
    </row>
    <row r="619" spans="1:6" x14ac:dyDescent="0.25">
      <c r="A619" s="21" t="str">
        <f>'Region map Create'!D9</f>
        <v>China and Hong Kong</v>
      </c>
      <c r="B619" s="21"/>
      <c r="C619" s="21" t="str">
        <f>'Region map Create'!Q9</f>
        <v>owatpchin</v>
      </c>
      <c r="D619" t="s">
        <v>1316</v>
      </c>
      <c r="F619" s="2" t="s">
        <v>918</v>
      </c>
    </row>
    <row r="620" spans="1:6" x14ac:dyDescent="0.25">
      <c r="A620" s="21" t="str">
        <f>'Region map Create'!D10</f>
        <v>Japan and Korea</v>
      </c>
      <c r="B620" s="21"/>
      <c r="C620" s="21" t="str">
        <f>'Region map Create'!Q10</f>
        <v>owatpjpnk</v>
      </c>
      <c r="D620" t="s">
        <v>1317</v>
      </c>
      <c r="F620" s="2" t="s">
        <v>920</v>
      </c>
    </row>
    <row r="621" spans="1:6" x14ac:dyDescent="0.25">
      <c r="A621" s="21" t="str">
        <f>'Region map Create'!D11</f>
        <v>Japan and Korea</v>
      </c>
      <c r="B621" s="21"/>
      <c r="C621" s="21" t="str">
        <f>'Region map Create'!Q11</f>
        <v>owatpjpnk</v>
      </c>
      <c r="D621" t="s">
        <v>1318</v>
      </c>
      <c r="F621" s="2" t="s">
        <v>922</v>
      </c>
    </row>
    <row r="622" spans="1:6" x14ac:dyDescent="0.25">
      <c r="A622" s="21" t="str">
        <f>'Region map Create'!D12</f>
        <v>Rest of Asia</v>
      </c>
      <c r="B622" s="21"/>
      <c r="C622" s="21" t="str">
        <f>'Region map Create'!Q12</f>
        <v>owatprasia</v>
      </c>
      <c r="D622" t="s">
        <v>1319</v>
      </c>
      <c r="F622" s="2" t="s">
        <v>924</v>
      </c>
    </row>
    <row r="623" spans="1:6" x14ac:dyDescent="0.25">
      <c r="A623" s="21" t="str">
        <f>'Region map Create'!D13</f>
        <v>Rest of Asia</v>
      </c>
      <c r="B623" s="21"/>
      <c r="C623" s="21" t="str">
        <f>'Region map Create'!Q13</f>
        <v>owatprasia</v>
      </c>
      <c r="D623" t="s">
        <v>1320</v>
      </c>
      <c r="F623" s="2" t="s">
        <v>926</v>
      </c>
    </row>
    <row r="624" spans="1:6" x14ac:dyDescent="0.25">
      <c r="A624" s="21" t="str">
        <f>'Region map Create'!D14</f>
        <v>Rest of Asia</v>
      </c>
      <c r="B624" s="21"/>
      <c r="C624" s="21" t="str">
        <f>'Region map Create'!Q14</f>
        <v>owatprasia</v>
      </c>
      <c r="D624" t="s">
        <v>1321</v>
      </c>
      <c r="F624" s="2" t="s">
        <v>928</v>
      </c>
    </row>
    <row r="625" spans="1:6" x14ac:dyDescent="0.25">
      <c r="A625" s="21" t="str">
        <f>'Region map Create'!D15</f>
        <v>Rest of Asia</v>
      </c>
      <c r="B625" s="21"/>
      <c r="C625" s="21" t="str">
        <f>'Region map Create'!Q15</f>
        <v>owatprasia</v>
      </c>
      <c r="D625" t="s">
        <v>1322</v>
      </c>
      <c r="F625" s="2" t="s">
        <v>1743</v>
      </c>
    </row>
    <row r="626" spans="1:6" x14ac:dyDescent="0.25">
      <c r="A626" s="21" t="str">
        <f>'Region map Create'!D16</f>
        <v>Rest of Asia</v>
      </c>
      <c r="B626" s="21"/>
      <c r="C626" s="21" t="str">
        <f>'Region map Create'!Q16</f>
        <v>owatprasia</v>
      </c>
      <c r="D626" t="s">
        <v>1323</v>
      </c>
      <c r="F626" s="2" t="s">
        <v>931</v>
      </c>
    </row>
    <row r="627" spans="1:6" x14ac:dyDescent="0.25">
      <c r="A627" s="21" t="str">
        <f>'Region map Create'!D17</f>
        <v>Rest of Asia</v>
      </c>
      <c r="B627" s="21"/>
      <c r="C627" s="21" t="str">
        <f>'Region map Create'!Q17</f>
        <v>owatprasia</v>
      </c>
      <c r="D627" t="s">
        <v>1324</v>
      </c>
      <c r="F627" s="2" t="s">
        <v>933</v>
      </c>
    </row>
    <row r="628" spans="1:6" x14ac:dyDescent="0.25">
      <c r="A628" s="21" t="str">
        <f>'Region map Create'!D18</f>
        <v>Rest of Asia</v>
      </c>
      <c r="B628" s="21"/>
      <c r="C628" s="21" t="str">
        <f>'Region map Create'!Q18</f>
        <v>owatprasia</v>
      </c>
      <c r="D628" t="s">
        <v>1325</v>
      </c>
      <c r="F628" s="2" t="s">
        <v>935</v>
      </c>
    </row>
    <row r="629" spans="1:6" x14ac:dyDescent="0.25">
      <c r="A629" s="21" t="str">
        <f>'Region map Create'!D19</f>
        <v>Rest of Asia</v>
      </c>
      <c r="B629" s="21"/>
      <c r="C629" s="21" t="str">
        <f>'Region map Create'!Q19</f>
        <v>owatprasia</v>
      </c>
      <c r="D629" t="s">
        <v>1326</v>
      </c>
      <c r="F629" s="2" t="s">
        <v>937</v>
      </c>
    </row>
    <row r="630" spans="1:6" x14ac:dyDescent="0.25">
      <c r="A630" s="21" t="str">
        <f>'Region map Create'!D20</f>
        <v>Rest of Asia</v>
      </c>
      <c r="B630" s="21"/>
      <c r="C630" s="21" t="str">
        <f>'Region map Create'!Q20</f>
        <v>owatprasia</v>
      </c>
      <c r="D630" t="s">
        <v>1327</v>
      </c>
      <c r="F630" s="2" t="s">
        <v>939</v>
      </c>
    </row>
    <row r="631" spans="1:6" x14ac:dyDescent="0.25">
      <c r="A631" s="21" t="str">
        <f>'Region map Create'!D21</f>
        <v>Rest of Asia</v>
      </c>
      <c r="B631" s="21"/>
      <c r="C631" s="21" t="str">
        <f>'Region map Create'!Q21</f>
        <v>owatprasia</v>
      </c>
      <c r="D631" t="s">
        <v>1328</v>
      </c>
      <c r="F631" s="2" t="s">
        <v>941</v>
      </c>
    </row>
    <row r="632" spans="1:6" x14ac:dyDescent="0.25">
      <c r="A632" s="21" t="str">
        <f>'Region map Create'!D22</f>
        <v>Rest of Asia</v>
      </c>
      <c r="B632" s="21"/>
      <c r="C632" s="21" t="str">
        <f>'Region map Create'!Q22</f>
        <v>owatprasia</v>
      </c>
      <c r="D632" t="s">
        <v>1329</v>
      </c>
      <c r="F632" s="2" t="s">
        <v>943</v>
      </c>
    </row>
    <row r="633" spans="1:6" x14ac:dyDescent="0.25">
      <c r="A633" s="21" t="str">
        <f>'Region map Create'!D23</f>
        <v>Rest of Asia</v>
      </c>
      <c r="B633" s="21"/>
      <c r="C633" s="21" t="str">
        <f>'Region map Create'!Q23</f>
        <v>owatprasia</v>
      </c>
      <c r="D633" t="s">
        <v>1330</v>
      </c>
      <c r="F633" s="2" t="s">
        <v>945</v>
      </c>
    </row>
    <row r="634" spans="1:6" x14ac:dyDescent="0.25">
      <c r="A634" s="21" t="str">
        <f>'Region map Create'!D24</f>
        <v>Rest of Asia</v>
      </c>
      <c r="B634" s="21"/>
      <c r="C634" s="21" t="str">
        <f>'Region map Create'!Q24</f>
        <v>owatprasia</v>
      </c>
      <c r="D634" t="s">
        <v>1331</v>
      </c>
      <c r="F634" s="2" t="s">
        <v>947</v>
      </c>
    </row>
    <row r="635" spans="1:6" x14ac:dyDescent="0.25">
      <c r="A635" s="21" t="str">
        <f>'Region map Create'!D25</f>
        <v>Rest of Asia</v>
      </c>
      <c r="B635" s="21"/>
      <c r="C635" s="21" t="str">
        <f>'Region map Create'!Q25</f>
        <v>owatprasia</v>
      </c>
      <c r="D635" t="s">
        <v>1332</v>
      </c>
      <c r="F635" s="2" t="s">
        <v>949</v>
      </c>
    </row>
    <row r="636" spans="1:6" x14ac:dyDescent="0.25">
      <c r="A636" s="21" t="str">
        <f>'Region map Create'!D26</f>
        <v>India</v>
      </c>
      <c r="B636" s="21"/>
      <c r="C636" s="21" t="str">
        <f>'Region map Create'!Q26</f>
        <v>owatpindi</v>
      </c>
      <c r="D636" t="s">
        <v>1333</v>
      </c>
      <c r="F636" s="2" t="s">
        <v>63</v>
      </c>
    </row>
    <row r="637" spans="1:6" x14ac:dyDescent="0.25">
      <c r="A637" s="21" t="str">
        <f>'Region map Create'!D27</f>
        <v>Rest of Asia</v>
      </c>
      <c r="B637" s="21"/>
      <c r="C637" s="21" t="str">
        <f>'Region map Create'!Q27</f>
        <v>owatprasia</v>
      </c>
      <c r="D637" t="s">
        <v>1334</v>
      </c>
      <c r="F637" s="2" t="s">
        <v>952</v>
      </c>
    </row>
    <row r="638" spans="1:6" x14ac:dyDescent="0.25">
      <c r="A638" s="21" t="str">
        <f>'Region map Create'!D28</f>
        <v>Rest of Asia</v>
      </c>
      <c r="B638" s="21"/>
      <c r="C638" s="21" t="str">
        <f>'Region map Create'!Q28</f>
        <v>owatprasia</v>
      </c>
      <c r="D638" t="s">
        <v>1335</v>
      </c>
      <c r="F638" s="2" t="s">
        <v>954</v>
      </c>
    </row>
    <row r="639" spans="1:6" x14ac:dyDescent="0.25">
      <c r="A639" s="21" t="str">
        <f>'Region map Create'!D29</f>
        <v>Rest of Asia</v>
      </c>
      <c r="B639" s="21"/>
      <c r="C639" s="21" t="str">
        <f>'Region map Create'!Q29</f>
        <v>owatprasia</v>
      </c>
      <c r="D639" t="s">
        <v>1336</v>
      </c>
      <c r="F639" s="2" t="s">
        <v>956</v>
      </c>
    </row>
    <row r="640" spans="1:6" x14ac:dyDescent="0.25">
      <c r="A640" s="21" t="str">
        <f>'Region map Create'!D30</f>
        <v>Rest of Asia</v>
      </c>
      <c r="B640" s="21"/>
      <c r="C640" s="21" t="str">
        <f>'Region map Create'!Q30</f>
        <v>owatprasia</v>
      </c>
      <c r="D640" t="s">
        <v>1337</v>
      </c>
      <c r="F640" s="2" t="s">
        <v>958</v>
      </c>
    </row>
    <row r="641" spans="1:6" x14ac:dyDescent="0.25">
      <c r="A641" s="21" t="str">
        <f>'Region map Create'!D31</f>
        <v>USA and Canada</v>
      </c>
      <c r="B641" s="21"/>
      <c r="C641" s="21" t="str">
        <f>'Region map Create'!Q31</f>
        <v>owatpus_can</v>
      </c>
      <c r="D641" t="s">
        <v>1338</v>
      </c>
      <c r="F641" s="2" t="s">
        <v>82</v>
      </c>
    </row>
    <row r="642" spans="1:6" x14ac:dyDescent="0.25">
      <c r="A642" s="21" t="str">
        <f>'Region map Create'!D32</f>
        <v>USA and Canada</v>
      </c>
      <c r="B642" s="21"/>
      <c r="C642" s="21" t="str">
        <f>'Region map Create'!Q32</f>
        <v>owatpus_can</v>
      </c>
      <c r="D642" t="s">
        <v>1339</v>
      </c>
      <c r="F642" s="2" t="s">
        <v>961</v>
      </c>
    </row>
    <row r="643" spans="1:6" x14ac:dyDescent="0.25">
      <c r="A643" s="21" t="str">
        <f>'Region map Create'!D33</f>
        <v>Rest of Americas</v>
      </c>
      <c r="B643" s="21"/>
      <c r="C643" s="21" t="str">
        <f>'Region map Create'!Q33</f>
        <v>owatpramer</v>
      </c>
      <c r="D643" t="s">
        <v>1340</v>
      </c>
      <c r="F643" s="2" t="s">
        <v>84</v>
      </c>
    </row>
    <row r="644" spans="1:6" x14ac:dyDescent="0.25">
      <c r="A644" s="21" t="str">
        <f>'Region map Create'!D34</f>
        <v>Rest of Americas</v>
      </c>
      <c r="B644" s="21"/>
      <c r="C644" s="21" t="str">
        <f>'Region map Create'!Q34</f>
        <v>owatpramer</v>
      </c>
      <c r="D644" t="s">
        <v>1341</v>
      </c>
      <c r="F644" s="2" t="s">
        <v>964</v>
      </c>
    </row>
    <row r="645" spans="1:6" x14ac:dyDescent="0.25">
      <c r="A645" s="21" t="str">
        <f>'Region map Create'!D35</f>
        <v>Rest of Americas</v>
      </c>
      <c r="B645" s="21"/>
      <c r="C645" s="21" t="str">
        <f>'Region map Create'!Q35</f>
        <v>owatpramer</v>
      </c>
      <c r="D645" t="s">
        <v>1342</v>
      </c>
      <c r="F645" s="2" t="s">
        <v>966</v>
      </c>
    </row>
    <row r="646" spans="1:6" x14ac:dyDescent="0.25">
      <c r="A646" s="21" t="str">
        <f>'Region map Create'!D36</f>
        <v>Rest of Americas</v>
      </c>
      <c r="B646" s="21"/>
      <c r="C646" s="21" t="str">
        <f>'Region map Create'!Q36</f>
        <v>owatpramer</v>
      </c>
      <c r="D646" t="s">
        <v>1343</v>
      </c>
      <c r="F646" s="2" t="s">
        <v>968</v>
      </c>
    </row>
    <row r="647" spans="1:6" x14ac:dyDescent="0.25">
      <c r="A647" s="21" t="str">
        <f>'Region map Create'!D37</f>
        <v>Rest of Americas</v>
      </c>
      <c r="B647" s="21"/>
      <c r="C647" s="21" t="str">
        <f>'Region map Create'!Q37</f>
        <v>owatpramer</v>
      </c>
      <c r="D647" t="s">
        <v>1344</v>
      </c>
      <c r="F647" s="2" t="s">
        <v>85</v>
      </c>
    </row>
    <row r="648" spans="1:6" x14ac:dyDescent="0.25">
      <c r="A648" s="21" t="str">
        <f>'Region map Create'!D38</f>
        <v>Rest of Americas</v>
      </c>
      <c r="B648" s="21"/>
      <c r="C648" s="21" t="str">
        <f>'Region map Create'!Q38</f>
        <v>owatpramer</v>
      </c>
      <c r="D648" t="s">
        <v>1345</v>
      </c>
      <c r="F648" s="2" t="s">
        <v>971</v>
      </c>
    </row>
    <row r="649" spans="1:6" x14ac:dyDescent="0.25">
      <c r="A649" s="21" t="str">
        <f>'Region map Create'!D39</f>
        <v>Rest of Americas</v>
      </c>
      <c r="B649" s="21"/>
      <c r="C649" s="21" t="str">
        <f>'Region map Create'!Q39</f>
        <v>owatpramer</v>
      </c>
      <c r="D649" t="s">
        <v>1346</v>
      </c>
      <c r="F649" s="2" t="s">
        <v>973</v>
      </c>
    </row>
    <row r="650" spans="1:6" x14ac:dyDescent="0.25">
      <c r="A650" s="21" t="str">
        <f>'Region map Create'!D40</f>
        <v>Rest of Americas</v>
      </c>
      <c r="B650" s="21"/>
      <c r="C650" s="21" t="str">
        <f>'Region map Create'!Q40</f>
        <v>owatpramer</v>
      </c>
      <c r="D650" t="s">
        <v>1347</v>
      </c>
      <c r="F650" s="2" t="s">
        <v>975</v>
      </c>
    </row>
    <row r="651" spans="1:6" x14ac:dyDescent="0.25">
      <c r="A651" s="21" t="str">
        <f>'Region map Create'!D41</f>
        <v>Rest of Americas</v>
      </c>
      <c r="B651" s="21"/>
      <c r="C651" s="21" t="str">
        <f>'Region map Create'!Q41</f>
        <v>owatpramer</v>
      </c>
      <c r="D651" t="s">
        <v>1348</v>
      </c>
      <c r="F651" s="2" t="s">
        <v>977</v>
      </c>
    </row>
    <row r="652" spans="1:6" x14ac:dyDescent="0.25">
      <c r="A652" s="21" t="str">
        <f>'Region map Create'!D42</f>
        <v>Rest of Americas</v>
      </c>
      <c r="B652" s="21"/>
      <c r="C652" s="21" t="str">
        <f>'Region map Create'!Q42</f>
        <v>owatpramer</v>
      </c>
      <c r="D652" t="s">
        <v>1349</v>
      </c>
      <c r="F652" s="2" t="s">
        <v>979</v>
      </c>
    </row>
    <row r="653" spans="1:6" x14ac:dyDescent="0.25">
      <c r="A653" s="21" t="str">
        <f>'Region map Create'!D43</f>
        <v>Rest of Americas</v>
      </c>
      <c r="B653" s="21"/>
      <c r="C653" s="21" t="str">
        <f>'Region map Create'!Q43</f>
        <v>owatpramer</v>
      </c>
      <c r="D653" t="s">
        <v>1350</v>
      </c>
      <c r="F653" s="2" t="s">
        <v>981</v>
      </c>
    </row>
    <row r="654" spans="1:6" x14ac:dyDescent="0.25">
      <c r="A654" s="21" t="str">
        <f>'Region map Create'!D44</f>
        <v>Rest of Americas</v>
      </c>
      <c r="B654" s="21"/>
      <c r="C654" s="21" t="str">
        <f>'Region map Create'!Q44</f>
        <v>owatpramer</v>
      </c>
      <c r="D654" t="s">
        <v>1351</v>
      </c>
      <c r="F654" s="2" t="s">
        <v>983</v>
      </c>
    </row>
    <row r="655" spans="1:6" x14ac:dyDescent="0.25">
      <c r="A655" s="21" t="str">
        <f>'Region map Create'!D45</f>
        <v>Rest of Americas</v>
      </c>
      <c r="B655" s="21"/>
      <c r="C655" s="21" t="str">
        <f>'Region map Create'!Q45</f>
        <v>owatpramer</v>
      </c>
      <c r="D655" t="s">
        <v>1352</v>
      </c>
      <c r="F655" s="2" t="s">
        <v>985</v>
      </c>
    </row>
    <row r="656" spans="1:6" x14ac:dyDescent="0.25">
      <c r="A656" s="21" t="str">
        <f>'Region map Create'!D46</f>
        <v>Rest of Americas</v>
      </c>
      <c r="B656" s="21"/>
      <c r="C656" s="21" t="str">
        <f>'Region map Create'!Q46</f>
        <v>owatpramer</v>
      </c>
      <c r="D656" t="s">
        <v>1353</v>
      </c>
      <c r="F656" s="2" t="s">
        <v>987</v>
      </c>
    </row>
    <row r="657" spans="1:6" x14ac:dyDescent="0.25">
      <c r="A657" s="21" t="str">
        <f>'Region map Create'!D47</f>
        <v>Rest of Americas</v>
      </c>
      <c r="B657" s="21"/>
      <c r="C657" s="21" t="str">
        <f>'Region map Create'!Q47</f>
        <v>owatpramer</v>
      </c>
      <c r="D657" t="s">
        <v>1354</v>
      </c>
      <c r="F657" s="2" t="s">
        <v>989</v>
      </c>
    </row>
    <row r="658" spans="1:6" x14ac:dyDescent="0.25">
      <c r="A658" s="21" t="str">
        <f>'Region map Create'!D48</f>
        <v>Rest of Americas</v>
      </c>
      <c r="B658" s="21"/>
      <c r="C658" s="21" t="str">
        <f>'Region map Create'!Q48</f>
        <v>owatpramer</v>
      </c>
      <c r="D658" t="s">
        <v>1355</v>
      </c>
      <c r="F658" s="2" t="s">
        <v>991</v>
      </c>
    </row>
    <row r="659" spans="1:6" x14ac:dyDescent="0.25">
      <c r="A659" s="21" t="str">
        <f>'Region map Create'!D49</f>
        <v>Rest of Americas</v>
      </c>
      <c r="B659" s="21"/>
      <c r="C659" s="21" t="str">
        <f>'Region map Create'!Q49</f>
        <v>owatpramer</v>
      </c>
      <c r="D659" t="s">
        <v>1356</v>
      </c>
      <c r="F659" s="2" t="s">
        <v>993</v>
      </c>
    </row>
    <row r="660" spans="1:6" x14ac:dyDescent="0.25">
      <c r="A660" s="21" t="str">
        <f>'Region map Create'!D50</f>
        <v>Rest of Americas</v>
      </c>
      <c r="B660" s="21"/>
      <c r="C660" s="21" t="str">
        <f>'Region map Create'!Q50</f>
        <v>owatpramer</v>
      </c>
      <c r="D660" t="s">
        <v>1357</v>
      </c>
      <c r="F660" s="2" t="s">
        <v>995</v>
      </c>
    </row>
    <row r="661" spans="1:6" x14ac:dyDescent="0.25">
      <c r="A661" s="21" t="str">
        <f>'Region map Create'!D51</f>
        <v>Rest of Americas</v>
      </c>
      <c r="B661" s="21"/>
      <c r="C661" s="21" t="str">
        <f>'Region map Create'!Q51</f>
        <v>owatpramer</v>
      </c>
      <c r="D661" t="s">
        <v>1358</v>
      </c>
      <c r="F661" s="2" t="s">
        <v>997</v>
      </c>
    </row>
    <row r="662" spans="1:6" x14ac:dyDescent="0.25">
      <c r="A662" s="21" t="str">
        <f>'Region map Create'!D52</f>
        <v>Rest of Americas</v>
      </c>
      <c r="B662" s="21"/>
      <c r="C662" s="21" t="str">
        <f>'Region map Create'!Q52</f>
        <v>owatpramer</v>
      </c>
      <c r="D662" t="s">
        <v>1359</v>
      </c>
      <c r="F662" s="2" t="s">
        <v>999</v>
      </c>
    </row>
    <row r="663" spans="1:6" x14ac:dyDescent="0.25">
      <c r="A663" s="21" t="str">
        <f>'Region map Create'!D53</f>
        <v>Rest of Americas</v>
      </c>
      <c r="B663" s="21"/>
      <c r="C663" s="21" t="str">
        <f>'Region map Create'!Q53</f>
        <v>owatpramer</v>
      </c>
      <c r="D663" t="s">
        <v>1360</v>
      </c>
      <c r="F663" s="2" t="s">
        <v>1743</v>
      </c>
    </row>
    <row r="664" spans="1:6" x14ac:dyDescent="0.25">
      <c r="A664" s="21" t="str">
        <f>'Region map Create'!D54</f>
        <v>Rest of Americas</v>
      </c>
      <c r="B664" s="21"/>
      <c r="C664" s="21" t="str">
        <f>'Region map Create'!Q54</f>
        <v>owatpramer</v>
      </c>
      <c r="D664" t="s">
        <v>1361</v>
      </c>
      <c r="F664" s="2" t="s">
        <v>1744</v>
      </c>
    </row>
    <row r="665" spans="1:6" x14ac:dyDescent="0.25">
      <c r="A665" s="21" t="str">
        <f>'Region map Create'!D55</f>
        <v>Rest of Americas</v>
      </c>
      <c r="B665" s="21"/>
      <c r="C665" s="21" t="str">
        <f>'Region map Create'!Q55</f>
        <v>owatpramer</v>
      </c>
      <c r="D665" t="s">
        <v>1362</v>
      </c>
      <c r="F665" s="2" t="s">
        <v>1743</v>
      </c>
    </row>
    <row r="666" spans="1:6" x14ac:dyDescent="0.25">
      <c r="A666" s="21" t="str">
        <f>'Region map Create'!D56</f>
        <v>Rest of Americas</v>
      </c>
      <c r="B666" s="21"/>
      <c r="C666" s="21" t="str">
        <f>'Region map Create'!Q56</f>
        <v>owatpramer</v>
      </c>
      <c r="D666" t="s">
        <v>1363</v>
      </c>
      <c r="F666" s="2" t="s">
        <v>1007</v>
      </c>
    </row>
    <row r="667" spans="1:6" x14ac:dyDescent="0.25">
      <c r="A667" s="21" t="str">
        <f>'Region map Create'!D57</f>
        <v>Rest of Americas</v>
      </c>
      <c r="B667" s="21"/>
      <c r="C667" s="21" t="str">
        <f>'Region map Create'!Q57</f>
        <v>owatpramer</v>
      </c>
      <c r="D667" t="s">
        <v>1364</v>
      </c>
      <c r="F667" s="2" t="s">
        <v>1009</v>
      </c>
    </row>
    <row r="668" spans="1:6" x14ac:dyDescent="0.25">
      <c r="A668" s="21" t="str">
        <f>'Region map Create'!D58</f>
        <v>EU and EFTA</v>
      </c>
      <c r="B668" s="21"/>
      <c r="C668" s="21" t="str">
        <f>'Region map Create'!Q58</f>
        <v>owatpeuro</v>
      </c>
      <c r="D668" t="s">
        <v>1365</v>
      </c>
      <c r="F668" s="2" t="s">
        <v>1011</v>
      </c>
    </row>
    <row r="669" spans="1:6" x14ac:dyDescent="0.25">
      <c r="A669" s="21" t="str">
        <f>'Region map Create'!D59</f>
        <v>EU and EFTA</v>
      </c>
      <c r="B669" s="21"/>
      <c r="C669" s="21" t="str">
        <f>'Region map Create'!Q59</f>
        <v>owatpeuro</v>
      </c>
      <c r="D669" t="s">
        <v>1366</v>
      </c>
      <c r="F669" s="2" t="s">
        <v>1013</v>
      </c>
    </row>
    <row r="670" spans="1:6" x14ac:dyDescent="0.25">
      <c r="A670" s="21" t="str">
        <f>'Region map Create'!D60</f>
        <v>EU and EFTA</v>
      </c>
      <c r="B670" s="21"/>
      <c r="C670" s="21" t="str">
        <f>'Region map Create'!Q60</f>
        <v>owatpeuro</v>
      </c>
      <c r="D670" t="s">
        <v>1367</v>
      </c>
      <c r="F670" s="2" t="s">
        <v>1019</v>
      </c>
    </row>
    <row r="671" spans="1:6" x14ac:dyDescent="0.25">
      <c r="A671" s="21" t="str">
        <f>'Region map Create'!D61</f>
        <v>EU and EFTA</v>
      </c>
      <c r="B671" s="21"/>
      <c r="C671" s="21" t="str">
        <f>'Region map Create'!Q61</f>
        <v>owatpeuro</v>
      </c>
      <c r="D671" t="s">
        <v>1368</v>
      </c>
      <c r="F671" s="2" t="s">
        <v>1021</v>
      </c>
    </row>
    <row r="672" spans="1:6" x14ac:dyDescent="0.25">
      <c r="A672" s="21" t="str">
        <f>'Region map Create'!D62</f>
        <v>EU and EFTA</v>
      </c>
      <c r="B672" s="21"/>
      <c r="C672" s="21" t="str">
        <f>'Region map Create'!Q62</f>
        <v>owatpeuro</v>
      </c>
      <c r="D672" t="s">
        <v>1369</v>
      </c>
      <c r="F672" s="2" t="s">
        <v>1023</v>
      </c>
    </row>
    <row r="673" spans="1:6" x14ac:dyDescent="0.25">
      <c r="A673" s="21" t="str">
        <f>'Region map Create'!D63</f>
        <v>EU and EFTA</v>
      </c>
      <c r="B673" s="21"/>
      <c r="C673" s="21" t="str">
        <f>'Region map Create'!Q63</f>
        <v>owatpeuro</v>
      </c>
      <c r="D673" t="s">
        <v>1370</v>
      </c>
      <c r="F673" s="2" t="s">
        <v>1025</v>
      </c>
    </row>
    <row r="674" spans="1:6" x14ac:dyDescent="0.25">
      <c r="A674" s="21" t="str">
        <f>'Region map Create'!D64</f>
        <v>EU and EFTA</v>
      </c>
      <c r="B674" s="21"/>
      <c r="C674" s="21" t="str">
        <f>'Region map Create'!Q64</f>
        <v>owatpeuro</v>
      </c>
      <c r="D674" t="s">
        <v>1371</v>
      </c>
      <c r="F674" s="2" t="s">
        <v>1027</v>
      </c>
    </row>
    <row r="675" spans="1:6" x14ac:dyDescent="0.25">
      <c r="A675" s="21" t="str">
        <f>'Region map Create'!D65</f>
        <v>EU and EFTA</v>
      </c>
      <c r="B675" s="21"/>
      <c r="C675" s="21" t="str">
        <f>'Region map Create'!Q65</f>
        <v>owatpeuro</v>
      </c>
      <c r="D675" t="s">
        <v>1372</v>
      </c>
      <c r="F675" s="2" t="s">
        <v>1029</v>
      </c>
    </row>
    <row r="676" spans="1:6" x14ac:dyDescent="0.25">
      <c r="A676" s="21" t="str">
        <f>'Region map Create'!D66</f>
        <v>EU and EFTA</v>
      </c>
      <c r="B676" s="21"/>
      <c r="C676" s="21" t="str">
        <f>'Region map Create'!Q66</f>
        <v>owatpeuro</v>
      </c>
      <c r="D676" t="s">
        <v>1373</v>
      </c>
      <c r="F676" s="2" t="s">
        <v>1031</v>
      </c>
    </row>
    <row r="677" spans="1:6" x14ac:dyDescent="0.25">
      <c r="A677" s="21" t="str">
        <f>'Region map Create'!D67</f>
        <v>EU and EFTA</v>
      </c>
      <c r="B677" s="21"/>
      <c r="C677" s="21" t="str">
        <f>'Region map Create'!Q67</f>
        <v>owatpeuro</v>
      </c>
      <c r="D677" t="s">
        <v>1374</v>
      </c>
      <c r="F677" s="2" t="s">
        <v>1033</v>
      </c>
    </row>
    <row r="678" spans="1:6" x14ac:dyDescent="0.25">
      <c r="A678" s="21" t="str">
        <f>'Region map Create'!D68</f>
        <v>EU and EFTA</v>
      </c>
      <c r="B678" s="21"/>
      <c r="C678" s="21" t="str">
        <f>'Region map Create'!Q68</f>
        <v>owatpeuro</v>
      </c>
      <c r="D678" t="s">
        <v>1375</v>
      </c>
      <c r="F678" s="2" t="s">
        <v>1035</v>
      </c>
    </row>
    <row r="679" spans="1:6" x14ac:dyDescent="0.25">
      <c r="A679" s="21" t="str">
        <f>'Region map Create'!D69</f>
        <v>EU and EFTA</v>
      </c>
      <c r="B679" s="21"/>
      <c r="C679" s="21" t="str">
        <f>'Region map Create'!Q69</f>
        <v>owatpeuro</v>
      </c>
      <c r="D679" t="s">
        <v>1376</v>
      </c>
      <c r="F679" s="2" t="s">
        <v>1037</v>
      </c>
    </row>
    <row r="680" spans="1:6" x14ac:dyDescent="0.25">
      <c r="A680" s="21" t="str">
        <f>'Region map Create'!D70</f>
        <v>EU and EFTA</v>
      </c>
      <c r="B680" s="21"/>
      <c r="C680" s="21" t="str">
        <f>'Region map Create'!Q70</f>
        <v>owatpeuro</v>
      </c>
      <c r="D680" t="s">
        <v>1377</v>
      </c>
      <c r="F680" s="2" t="s">
        <v>1039</v>
      </c>
    </row>
    <row r="681" spans="1:6" x14ac:dyDescent="0.25">
      <c r="A681" s="21" t="str">
        <f>'Region map Create'!D71</f>
        <v>EU and EFTA</v>
      </c>
      <c r="B681" s="21"/>
      <c r="C681" s="21" t="str">
        <f>'Region map Create'!Q71</f>
        <v>owatpeuro</v>
      </c>
      <c r="D681" t="s">
        <v>1378</v>
      </c>
      <c r="F681" s="2" t="s">
        <v>1041</v>
      </c>
    </row>
    <row r="682" spans="1:6" x14ac:dyDescent="0.25">
      <c r="A682" s="21" t="str">
        <f>'Region map Create'!D72</f>
        <v>EU and EFTA</v>
      </c>
      <c r="B682" s="21"/>
      <c r="C682" s="21" t="str">
        <f>'Region map Create'!Q72</f>
        <v>owatpeuro</v>
      </c>
      <c r="D682" t="s">
        <v>1379</v>
      </c>
      <c r="F682" s="2" t="s">
        <v>1043</v>
      </c>
    </row>
    <row r="683" spans="1:6" x14ac:dyDescent="0.25">
      <c r="A683" s="21" t="str">
        <f>'Region map Create'!D73</f>
        <v>EU and EFTA</v>
      </c>
      <c r="B683" s="21"/>
      <c r="C683" s="21" t="str">
        <f>'Region map Create'!Q73</f>
        <v>owatpeuro</v>
      </c>
      <c r="D683" t="s">
        <v>1380</v>
      </c>
      <c r="F683" s="2" t="s">
        <v>1045</v>
      </c>
    </row>
    <row r="684" spans="1:6" x14ac:dyDescent="0.25">
      <c r="A684" s="21" t="str">
        <f>'Region map Create'!D74</f>
        <v>EU and EFTA</v>
      </c>
      <c r="B684" s="21"/>
      <c r="C684" s="21" t="str">
        <f>'Region map Create'!Q74</f>
        <v>owatpeuro</v>
      </c>
      <c r="D684" t="s">
        <v>1381</v>
      </c>
      <c r="F684" s="2" t="s">
        <v>1047</v>
      </c>
    </row>
    <row r="685" spans="1:6" x14ac:dyDescent="0.25">
      <c r="A685" s="21" t="str">
        <f>'Region map Create'!D75</f>
        <v>EU and EFTA</v>
      </c>
      <c r="B685" s="21"/>
      <c r="C685" s="21" t="str">
        <f>'Region map Create'!Q75</f>
        <v>owatpeuro</v>
      </c>
      <c r="D685" t="s">
        <v>1382</v>
      </c>
      <c r="F685" s="2" t="s">
        <v>1049</v>
      </c>
    </row>
    <row r="686" spans="1:6" x14ac:dyDescent="0.25">
      <c r="A686" s="21" t="str">
        <f>'Region map Create'!D76</f>
        <v>EU and EFTA</v>
      </c>
      <c r="B686" s="21"/>
      <c r="C686" s="21" t="str">
        <f>'Region map Create'!Q76</f>
        <v>owatpeuro</v>
      </c>
      <c r="D686" t="s">
        <v>1383</v>
      </c>
      <c r="F686" s="2" t="s">
        <v>1051</v>
      </c>
    </row>
    <row r="687" spans="1:6" x14ac:dyDescent="0.25">
      <c r="A687" s="21" t="str">
        <f>'Region map Create'!D77</f>
        <v>EU and EFTA</v>
      </c>
      <c r="B687" s="21"/>
      <c r="C687" s="21" t="str">
        <f>'Region map Create'!Q77</f>
        <v>owatpeuro</v>
      </c>
      <c r="D687" t="s">
        <v>1384</v>
      </c>
      <c r="F687" s="2" t="s">
        <v>1053</v>
      </c>
    </row>
    <row r="688" spans="1:6" x14ac:dyDescent="0.25">
      <c r="A688" s="21" t="str">
        <f>'Region map Create'!D78</f>
        <v>EU and EFTA</v>
      </c>
      <c r="B688" s="21"/>
      <c r="C688" s="21" t="str">
        <f>'Region map Create'!Q78</f>
        <v>owatpeuro</v>
      </c>
      <c r="D688" t="s">
        <v>1385</v>
      </c>
      <c r="F688" s="2" t="s">
        <v>1057</v>
      </c>
    </row>
    <row r="689" spans="1:6" x14ac:dyDescent="0.25">
      <c r="A689" s="21" t="str">
        <f>'Region map Create'!D79</f>
        <v>EU and EFTA</v>
      </c>
      <c r="B689" s="21"/>
      <c r="C689" s="21" t="str">
        <f>'Region map Create'!Q79</f>
        <v>owatpeuro</v>
      </c>
      <c r="D689" t="s">
        <v>1386</v>
      </c>
      <c r="F689" s="2" t="s">
        <v>1059</v>
      </c>
    </row>
    <row r="690" spans="1:6" x14ac:dyDescent="0.25">
      <c r="A690" s="21" t="str">
        <f>'Region map Create'!D80</f>
        <v>EU and EFTA</v>
      </c>
      <c r="B690" s="21"/>
      <c r="C690" s="21" t="str">
        <f>'Region map Create'!Q80</f>
        <v>owatpeuro</v>
      </c>
      <c r="D690" t="s">
        <v>1387</v>
      </c>
      <c r="F690" s="2" t="s">
        <v>1061</v>
      </c>
    </row>
    <row r="691" spans="1:6" x14ac:dyDescent="0.25">
      <c r="A691" s="21" t="str">
        <f>'Region map Create'!D81</f>
        <v>EU and EFTA</v>
      </c>
      <c r="B691" s="21"/>
      <c r="C691" s="21" t="str">
        <f>'Region map Create'!Q81</f>
        <v>owatpeuro</v>
      </c>
      <c r="D691" t="s">
        <v>1388</v>
      </c>
      <c r="F691" s="2" t="s">
        <v>1063</v>
      </c>
    </row>
    <row r="692" spans="1:6" x14ac:dyDescent="0.25">
      <c r="A692" s="21" t="str">
        <f>'Region map Create'!D82</f>
        <v>EU and EFTA</v>
      </c>
      <c r="B692" s="21"/>
      <c r="C692" s="21" t="str">
        <f>'Region map Create'!Q82</f>
        <v>owatpeuro</v>
      </c>
      <c r="D692" t="s">
        <v>1389</v>
      </c>
      <c r="F692" s="2" t="s">
        <v>1065</v>
      </c>
    </row>
    <row r="693" spans="1:6" x14ac:dyDescent="0.25">
      <c r="A693" s="21" t="str">
        <f>'Region map Create'!D83</f>
        <v>EU and EFTA</v>
      </c>
      <c r="B693" s="21"/>
      <c r="C693" s="21" t="str">
        <f>'Region map Create'!Q83</f>
        <v>owatpeuro</v>
      </c>
      <c r="D693" t="s">
        <v>1390</v>
      </c>
      <c r="F693" s="2" t="s">
        <v>1067</v>
      </c>
    </row>
    <row r="694" spans="1:6" x14ac:dyDescent="0.25">
      <c r="A694" s="21" t="str">
        <f>'Region map Create'!D84</f>
        <v>EU and EFTA</v>
      </c>
      <c r="B694" s="21"/>
      <c r="C694" s="21" t="str">
        <f>'Region map Create'!Q84</f>
        <v>owatpeuro</v>
      </c>
      <c r="D694" t="s">
        <v>1391</v>
      </c>
      <c r="F694" s="2" t="s">
        <v>1069</v>
      </c>
    </row>
    <row r="695" spans="1:6" x14ac:dyDescent="0.25">
      <c r="A695" s="21" t="str">
        <f>'Region map Create'!D85</f>
        <v>EU and EFTA</v>
      </c>
      <c r="B695" s="21"/>
      <c r="C695" s="21" t="str">
        <f>'Region map Create'!Q85</f>
        <v>owatpeuro</v>
      </c>
      <c r="D695" t="s">
        <v>1392</v>
      </c>
      <c r="F695" s="2" t="s">
        <v>1071</v>
      </c>
    </row>
    <row r="696" spans="1:6" x14ac:dyDescent="0.25">
      <c r="A696" s="21" t="str">
        <f>'Region map Create'!D86</f>
        <v>Rest of the World</v>
      </c>
      <c r="B696" s="21"/>
      <c r="C696" s="21" t="str">
        <f>'Region map Create'!Q86</f>
        <v>owatprest</v>
      </c>
      <c r="D696" t="s">
        <v>1393</v>
      </c>
      <c r="F696" s="2" t="s">
        <v>1073</v>
      </c>
    </row>
    <row r="697" spans="1:6" x14ac:dyDescent="0.25">
      <c r="A697" s="21" t="str">
        <f>'Region map Create'!D87</f>
        <v>EU and EFTA</v>
      </c>
      <c r="B697" s="21"/>
      <c r="C697" s="21" t="str">
        <f>'Region map Create'!Q87</f>
        <v>owatpeuro</v>
      </c>
      <c r="D697" t="s">
        <v>1394</v>
      </c>
      <c r="F697" s="2" t="s">
        <v>1015</v>
      </c>
    </row>
    <row r="698" spans="1:6" x14ac:dyDescent="0.25">
      <c r="A698" s="21" t="str">
        <f>'Region map Create'!D88</f>
        <v>Rest of the World</v>
      </c>
      <c r="B698" s="21"/>
      <c r="C698" s="21" t="str">
        <f>'Region map Create'!Q88</f>
        <v>owatprest</v>
      </c>
      <c r="D698" t="s">
        <v>1395</v>
      </c>
      <c r="F698" s="2" t="s">
        <v>1075</v>
      </c>
    </row>
    <row r="699" spans="1:6" x14ac:dyDescent="0.25">
      <c r="A699" s="21" t="str">
        <f>'Region map Create'!D89</f>
        <v>EU and EFTA</v>
      </c>
      <c r="B699" s="21"/>
      <c r="C699" s="21" t="str">
        <f>'Region map Create'!Q89</f>
        <v>owatpeuro</v>
      </c>
      <c r="D699" t="s">
        <v>1396</v>
      </c>
      <c r="F699" s="2" t="s">
        <v>1017</v>
      </c>
    </row>
    <row r="700" spans="1:6" x14ac:dyDescent="0.25">
      <c r="A700" s="21" t="str">
        <f>'Region map Create'!D90</f>
        <v>Rest of the World</v>
      </c>
      <c r="B700" s="21"/>
      <c r="C700" s="21" t="str">
        <f>'Region map Create'!Q90</f>
        <v>owatprest</v>
      </c>
      <c r="D700" t="s">
        <v>1397</v>
      </c>
      <c r="F700" s="2" t="s">
        <v>1055</v>
      </c>
    </row>
    <row r="701" spans="1:6" x14ac:dyDescent="0.25">
      <c r="A701" s="21" t="str">
        <f>'Region map Create'!D91</f>
        <v>Russia</v>
      </c>
      <c r="B701" s="21"/>
      <c r="C701" s="21" t="str">
        <f>'Region map Create'!Q91</f>
        <v>owatpruss</v>
      </c>
      <c r="D701" t="s">
        <v>1398</v>
      </c>
      <c r="F701" s="2" t="s">
        <v>1077</v>
      </c>
    </row>
    <row r="702" spans="1:6" x14ac:dyDescent="0.25">
      <c r="A702" s="21" t="str">
        <f>'Region map Create'!D92</f>
        <v>Rest of the World</v>
      </c>
      <c r="B702" s="21"/>
      <c r="C702" s="21" t="str">
        <f>'Region map Create'!Q92</f>
        <v>owatprest</v>
      </c>
      <c r="D702" t="s">
        <v>1399</v>
      </c>
      <c r="F702" s="2" t="s">
        <v>1079</v>
      </c>
    </row>
    <row r="703" spans="1:6" x14ac:dyDescent="0.25">
      <c r="A703" s="21" t="str">
        <f>'Region map Create'!D93</f>
        <v>Rest of the World</v>
      </c>
      <c r="B703" s="21"/>
      <c r="C703" s="21" t="str">
        <f>'Region map Create'!Q93</f>
        <v>owatprest</v>
      </c>
      <c r="D703" t="s">
        <v>1400</v>
      </c>
      <c r="F703" s="2" t="s">
        <v>1081</v>
      </c>
    </row>
    <row r="704" spans="1:6" x14ac:dyDescent="0.25">
      <c r="A704" s="21" t="str">
        <f>'Region map Create'!D94</f>
        <v>Rest of the World</v>
      </c>
      <c r="B704" s="21"/>
      <c r="C704" s="21" t="str">
        <f>'Region map Create'!Q94</f>
        <v>owatprest</v>
      </c>
      <c r="D704" t="s">
        <v>1401</v>
      </c>
      <c r="F704" s="2" t="s">
        <v>1083</v>
      </c>
    </row>
    <row r="705" spans="1:6" x14ac:dyDescent="0.25">
      <c r="A705" s="21" t="str">
        <f>'Region map Create'!D95</f>
        <v>Rest of the World</v>
      </c>
      <c r="B705" s="21"/>
      <c r="C705" s="21" t="str">
        <f>'Region map Create'!Q95</f>
        <v>owatprest</v>
      </c>
      <c r="D705" t="s">
        <v>1402</v>
      </c>
      <c r="F705" s="2" t="s">
        <v>1085</v>
      </c>
    </row>
    <row r="706" spans="1:6" x14ac:dyDescent="0.25">
      <c r="A706" s="21" t="str">
        <f>'Region map Create'!D96</f>
        <v>Rest of the World</v>
      </c>
      <c r="B706" s="21"/>
      <c r="C706" s="21" t="str">
        <f>'Region map Create'!Q96</f>
        <v>owatprest</v>
      </c>
      <c r="D706" t="s">
        <v>1403</v>
      </c>
      <c r="F706" s="2" t="s">
        <v>1302</v>
      </c>
    </row>
    <row r="707" spans="1:6" x14ac:dyDescent="0.25">
      <c r="A707" s="21" t="str">
        <f>'Region map Create'!D97</f>
        <v>Rest of the World</v>
      </c>
      <c r="B707" s="21"/>
      <c r="C707" s="21" t="str">
        <f>'Region map Create'!Q97</f>
        <v>owatprest</v>
      </c>
      <c r="D707" t="s">
        <v>1404</v>
      </c>
      <c r="F707" s="2" t="s">
        <v>1088</v>
      </c>
    </row>
    <row r="708" spans="1:6" x14ac:dyDescent="0.25">
      <c r="A708" s="21" t="str">
        <f>'Region map Create'!D98</f>
        <v>Rest of the World</v>
      </c>
      <c r="B708" s="21"/>
      <c r="C708" s="21" t="str">
        <f>'Region map Create'!Q98</f>
        <v>owatprest</v>
      </c>
      <c r="D708" t="s">
        <v>1405</v>
      </c>
      <c r="F708" s="2" t="s">
        <v>1090</v>
      </c>
    </row>
    <row r="709" spans="1:6" x14ac:dyDescent="0.25">
      <c r="A709" s="21" t="str">
        <f>'Region map Create'!D99</f>
        <v>Rest of the World</v>
      </c>
      <c r="B709" s="21"/>
      <c r="C709" s="21" t="str">
        <f>'Region map Create'!Q99</f>
        <v>owatprest</v>
      </c>
      <c r="D709" t="s">
        <v>1406</v>
      </c>
      <c r="F709" s="2" t="s">
        <v>1092</v>
      </c>
    </row>
    <row r="710" spans="1:6" x14ac:dyDescent="0.25">
      <c r="A710" s="21" t="str">
        <f>'Region map Create'!D100</f>
        <v>Rest of the World</v>
      </c>
      <c r="B710" s="21"/>
      <c r="C710" s="21" t="str">
        <f>'Region map Create'!Q100</f>
        <v>owatprest</v>
      </c>
      <c r="D710" t="s">
        <v>1407</v>
      </c>
      <c r="F710" s="2" t="s">
        <v>1094</v>
      </c>
    </row>
    <row r="711" spans="1:6" x14ac:dyDescent="0.25">
      <c r="A711" s="21" t="str">
        <f>'Region map Create'!D101</f>
        <v>Rest of the World</v>
      </c>
      <c r="B711" s="21"/>
      <c r="C711" s="21" t="str">
        <f>'Region map Create'!Q101</f>
        <v>owatprest</v>
      </c>
      <c r="D711" t="s">
        <v>1408</v>
      </c>
      <c r="F711" s="2" t="s">
        <v>1096</v>
      </c>
    </row>
    <row r="712" spans="1:6" x14ac:dyDescent="0.25">
      <c r="A712" s="21" t="str">
        <f>'Region map Create'!D102</f>
        <v>Rest of the World</v>
      </c>
      <c r="B712" s="21"/>
      <c r="C712" s="21" t="str">
        <f>'Region map Create'!Q102</f>
        <v>owatprest</v>
      </c>
      <c r="D712" t="s">
        <v>1409</v>
      </c>
      <c r="F712" s="2" t="s">
        <v>1098</v>
      </c>
    </row>
    <row r="713" spans="1:6" x14ac:dyDescent="0.25">
      <c r="A713" s="21" t="str">
        <f>'Region map Create'!D103</f>
        <v>Rest of the World</v>
      </c>
      <c r="B713" s="21"/>
      <c r="C713" s="21" t="str">
        <f>'Region map Create'!Q103</f>
        <v>owatprest</v>
      </c>
      <c r="D713" t="s">
        <v>1410</v>
      </c>
      <c r="F713" s="2" t="s">
        <v>1100</v>
      </c>
    </row>
    <row r="714" spans="1:6" x14ac:dyDescent="0.25">
      <c r="A714" s="21" t="str">
        <f>'Region map Create'!D104</f>
        <v>Rest of the World</v>
      </c>
      <c r="B714" s="21"/>
      <c r="C714" s="21" t="str">
        <f>'Region map Create'!Q104</f>
        <v>owatprest</v>
      </c>
      <c r="D714" t="s">
        <v>1411</v>
      </c>
      <c r="F714" s="2" t="s">
        <v>1102</v>
      </c>
    </row>
    <row r="715" spans="1:6" x14ac:dyDescent="0.25">
      <c r="A715" s="21" t="str">
        <f>'Region map Create'!D105</f>
        <v>Rest of the World</v>
      </c>
      <c r="B715" s="21"/>
      <c r="C715" s="21" t="str">
        <f>'Region map Create'!Q105</f>
        <v>owatprest</v>
      </c>
      <c r="D715" t="s">
        <v>1412</v>
      </c>
      <c r="F715" s="2" t="s">
        <v>1104</v>
      </c>
    </row>
    <row r="716" spans="1:6" x14ac:dyDescent="0.25">
      <c r="A716" s="21" t="str">
        <f>'Region map Create'!D106</f>
        <v>Rest of the World</v>
      </c>
      <c r="B716" s="21"/>
      <c r="C716" s="21" t="str">
        <f>'Region map Create'!Q106</f>
        <v>owatprest</v>
      </c>
      <c r="D716" t="s">
        <v>1413</v>
      </c>
      <c r="F716" s="2" t="s">
        <v>1106</v>
      </c>
    </row>
    <row r="717" spans="1:6" x14ac:dyDescent="0.25">
      <c r="A717" s="21" t="str">
        <f>'Region map Create'!D107</f>
        <v>Rest of the World</v>
      </c>
      <c r="B717" s="21"/>
      <c r="C717" s="21" t="str">
        <f>'Region map Create'!Q107</f>
        <v>owatprest</v>
      </c>
      <c r="D717" t="s">
        <v>1414</v>
      </c>
      <c r="F717" s="2" t="s">
        <v>1108</v>
      </c>
    </row>
    <row r="718" spans="1:6" x14ac:dyDescent="0.25">
      <c r="A718" s="21" t="str">
        <f>'Region map Create'!D108</f>
        <v>Rest of the World</v>
      </c>
      <c r="B718" s="21"/>
      <c r="C718" s="21" t="str">
        <f>'Region map Create'!Q108</f>
        <v>owatprest</v>
      </c>
      <c r="D718" t="s">
        <v>1415</v>
      </c>
      <c r="F718" s="2" t="s">
        <v>1110</v>
      </c>
    </row>
    <row r="719" spans="1:6" x14ac:dyDescent="0.25">
      <c r="A719" s="21" t="str">
        <f>'Region map Create'!D109</f>
        <v>Rest of the World</v>
      </c>
      <c r="B719" s="21"/>
      <c r="C719" s="21" t="str">
        <f>'Region map Create'!Q109</f>
        <v>owatprest</v>
      </c>
      <c r="D719" t="s">
        <v>1416</v>
      </c>
      <c r="F719" s="2" t="s">
        <v>1112</v>
      </c>
    </row>
    <row r="720" spans="1:6" x14ac:dyDescent="0.25">
      <c r="A720" s="21" t="str">
        <f>'Region map Create'!D110</f>
        <v>Rest of the World</v>
      </c>
      <c r="B720" s="21"/>
      <c r="C720" s="21" t="str">
        <f>'Region map Create'!Q110</f>
        <v>owatprest</v>
      </c>
      <c r="D720" t="s">
        <v>1417</v>
      </c>
      <c r="F720" s="2" t="s">
        <v>1114</v>
      </c>
    </row>
    <row r="721" spans="1:6" x14ac:dyDescent="0.25">
      <c r="A721" s="21" t="str">
        <f>'Region map Create'!D111</f>
        <v>Rest of the World</v>
      </c>
      <c r="B721" s="21"/>
      <c r="C721" s="21" t="str">
        <f>'Region map Create'!Q111</f>
        <v>owatprest</v>
      </c>
      <c r="D721" t="s">
        <v>1418</v>
      </c>
      <c r="F721" s="2" t="s">
        <v>1116</v>
      </c>
    </row>
    <row r="722" spans="1:6" x14ac:dyDescent="0.25">
      <c r="A722" s="21" t="str">
        <f>'Region map Create'!D112</f>
        <v>North Africa</v>
      </c>
      <c r="B722" s="21"/>
      <c r="C722" s="21" t="str">
        <f>'Region map Create'!Q112</f>
        <v>owatpnafrica</v>
      </c>
      <c r="D722" t="s">
        <v>1419</v>
      </c>
      <c r="F722" s="2" t="s">
        <v>1118</v>
      </c>
    </row>
    <row r="723" spans="1:6" x14ac:dyDescent="0.25">
      <c r="A723" s="21" t="str">
        <f>'Region map Create'!D113</f>
        <v>North Africa</v>
      </c>
      <c r="B723" s="21"/>
      <c r="C723" s="21" t="str">
        <f>'Region map Create'!Q113</f>
        <v>owatpnafrica</v>
      </c>
      <c r="D723" t="s">
        <v>1420</v>
      </c>
      <c r="F723" s="2" t="s">
        <v>1120</v>
      </c>
    </row>
    <row r="724" spans="1:6" x14ac:dyDescent="0.25">
      <c r="A724" s="21" t="str">
        <f>'Region map Create'!D114</f>
        <v>North Africa</v>
      </c>
      <c r="B724" s="21"/>
      <c r="C724" s="21" t="str">
        <f>'Region map Create'!Q114</f>
        <v>owatpnafrica</v>
      </c>
      <c r="D724" t="s">
        <v>1421</v>
      </c>
      <c r="F724" s="2" t="s">
        <v>1122</v>
      </c>
    </row>
    <row r="725" spans="1:6" x14ac:dyDescent="0.25">
      <c r="A725" s="21" t="str">
        <f>'Region map Create'!D115</f>
        <v>North Africa</v>
      </c>
      <c r="B725" s="21"/>
      <c r="C725" s="21" t="str">
        <f>'Region map Create'!Q115</f>
        <v>owatpnafrica</v>
      </c>
      <c r="D725" t="s">
        <v>1422</v>
      </c>
      <c r="F725" s="2" t="s">
        <v>1124</v>
      </c>
    </row>
    <row r="726" spans="1:6" x14ac:dyDescent="0.25">
      <c r="A726" s="21" t="str">
        <f>'Region map Create'!D116</f>
        <v>CFA</v>
      </c>
      <c r="B726" s="21"/>
      <c r="C726" s="21" t="str">
        <f>'Region map Create'!Q116</f>
        <v>owatpcfaz</v>
      </c>
      <c r="D726" t="s">
        <v>1423</v>
      </c>
      <c r="F726" s="2" t="s">
        <v>1126</v>
      </c>
    </row>
    <row r="727" spans="1:6" x14ac:dyDescent="0.25">
      <c r="A727" s="21" t="str">
        <f>'Region map Create'!D117</f>
        <v>CFA</v>
      </c>
      <c r="B727" s="21"/>
      <c r="C727" s="21" t="str">
        <f>'Region map Create'!Q117</f>
        <v>owatpcfaz</v>
      </c>
      <c r="D727" t="s">
        <v>1424</v>
      </c>
      <c r="F727" s="2" t="s">
        <v>1128</v>
      </c>
    </row>
    <row r="728" spans="1:6" x14ac:dyDescent="0.25">
      <c r="A728" s="21" t="str">
        <f>'Region map Create'!D118</f>
        <v>CFA</v>
      </c>
      <c r="B728" s="21"/>
      <c r="C728" s="21" t="str">
        <f>'Region map Create'!Q118</f>
        <v>owatpcfaz</v>
      </c>
      <c r="D728" t="s">
        <v>1425</v>
      </c>
      <c r="F728" s="2" t="s">
        <v>1130</v>
      </c>
    </row>
    <row r="729" spans="1:6" x14ac:dyDescent="0.25">
      <c r="A729" s="21" t="str">
        <f>'Region map Create'!D119</f>
        <v>CFA</v>
      </c>
      <c r="B729" s="21"/>
      <c r="C729" s="21" t="str">
        <f>'Region map Create'!Q119</f>
        <v>owatpcfaz</v>
      </c>
      <c r="D729" t="s">
        <v>1426</v>
      </c>
      <c r="F729" s="2" t="s">
        <v>1132</v>
      </c>
    </row>
    <row r="730" spans="1:6" x14ac:dyDescent="0.25">
      <c r="A730" s="21" t="str">
        <f>'Region map Create'!D120</f>
        <v>West Africa</v>
      </c>
      <c r="B730" s="21"/>
      <c r="C730" s="21" t="str">
        <f>'Region map Create'!Q120</f>
        <v>owatpwafrica</v>
      </c>
      <c r="D730" t="s">
        <v>1427</v>
      </c>
      <c r="F730" s="2" t="s">
        <v>1134</v>
      </c>
    </row>
    <row r="731" spans="1:6" x14ac:dyDescent="0.25">
      <c r="A731" s="21" t="str">
        <f>'Region map Create'!D121</f>
        <v>CFA</v>
      </c>
      <c r="B731" s="21"/>
      <c r="C731" s="21" t="str">
        <f>'Region map Create'!Q121</f>
        <v>owatpcfaz</v>
      </c>
      <c r="D731" t="s">
        <v>1428</v>
      </c>
      <c r="F731" s="2" t="s">
        <v>1136</v>
      </c>
    </row>
    <row r="732" spans="1:6" x14ac:dyDescent="0.25">
      <c r="A732" s="21" t="str">
        <f>'Region map Create'!D122</f>
        <v>West Africa</v>
      </c>
      <c r="B732" s="21"/>
      <c r="C732" s="21" t="str">
        <f>'Region map Create'!Q122</f>
        <v>owatpwafrica</v>
      </c>
      <c r="D732" t="s">
        <v>1429</v>
      </c>
      <c r="F732" s="2" t="s">
        <v>74</v>
      </c>
    </row>
    <row r="733" spans="1:6" x14ac:dyDescent="0.25">
      <c r="A733" s="21" t="str">
        <f>'Region map Create'!D123</f>
        <v>Senegal</v>
      </c>
      <c r="B733" s="21"/>
      <c r="C733" s="21" t="str">
        <f>'Region map Create'!Q123</f>
        <v>owatpsene</v>
      </c>
      <c r="D733" t="s">
        <v>1430</v>
      </c>
      <c r="F733" s="2" t="s">
        <v>1139</v>
      </c>
    </row>
    <row r="734" spans="1:6" x14ac:dyDescent="0.25">
      <c r="A734" s="21" t="str">
        <f>'Region map Create'!D124</f>
        <v>CFA</v>
      </c>
      <c r="B734" s="21"/>
      <c r="C734" s="21" t="str">
        <f>'Region map Create'!Q124</f>
        <v>owatpcfaz</v>
      </c>
      <c r="D734" t="s">
        <v>1431</v>
      </c>
      <c r="F734" s="2" t="s">
        <v>1141</v>
      </c>
    </row>
    <row r="735" spans="1:6" x14ac:dyDescent="0.25">
      <c r="A735" s="21" t="str">
        <f>'Region map Create'!D125</f>
        <v>West Africa</v>
      </c>
      <c r="B735" s="21"/>
      <c r="C735" s="21" t="str">
        <f>'Region map Create'!Q125</f>
        <v>owatpwafrica</v>
      </c>
      <c r="D735" t="s">
        <v>1432</v>
      </c>
      <c r="F735" s="2" t="s">
        <v>1143</v>
      </c>
    </row>
    <row r="736" spans="1:6" x14ac:dyDescent="0.25">
      <c r="A736" s="21" t="str">
        <f>'Region map Create'!D126</f>
        <v>Rest of Africa</v>
      </c>
      <c r="B736" s="21"/>
      <c r="C736" s="21" t="str">
        <f>'Region map Create'!Q126</f>
        <v>owatprafrica</v>
      </c>
      <c r="D736" t="s">
        <v>1433</v>
      </c>
      <c r="F736" s="2" t="s">
        <v>1145</v>
      </c>
    </row>
    <row r="737" spans="1:6" x14ac:dyDescent="0.25">
      <c r="A737" s="21" t="str">
        <f>'Region map Create'!D127</f>
        <v>Rest of Africa</v>
      </c>
      <c r="B737" s="21"/>
      <c r="C737" s="21" t="str">
        <f>'Region map Create'!Q127</f>
        <v>owatprafrica</v>
      </c>
      <c r="D737" t="s">
        <v>1434</v>
      </c>
      <c r="F737" s="2" t="s">
        <v>1147</v>
      </c>
    </row>
    <row r="738" spans="1:6" x14ac:dyDescent="0.25">
      <c r="A738" s="21" t="str">
        <f>'Region map Create'!D128</f>
        <v>Ethiopia</v>
      </c>
      <c r="B738" s="21"/>
      <c r="C738" s="21" t="str">
        <f>'Region map Create'!Q128</f>
        <v>owatpethi</v>
      </c>
      <c r="D738" t="s">
        <v>1435</v>
      </c>
      <c r="F738" s="2" t="s">
        <v>1149</v>
      </c>
    </row>
    <row r="739" spans="1:6" x14ac:dyDescent="0.25">
      <c r="A739" s="21" t="str">
        <f>'Region map Create'!D129</f>
        <v>East Africa</v>
      </c>
      <c r="B739" s="21"/>
      <c r="C739" s="21" t="str">
        <f>'Region map Create'!Q129</f>
        <v>owatpeafrica</v>
      </c>
      <c r="D739" t="s">
        <v>1436</v>
      </c>
      <c r="F739" s="2" t="s">
        <v>1151</v>
      </c>
    </row>
    <row r="740" spans="1:6" x14ac:dyDescent="0.25">
      <c r="A740" s="21" t="str">
        <f>'Region map Create'!D130</f>
        <v>Southern Africa</v>
      </c>
      <c r="B740" s="21"/>
      <c r="C740" s="21" t="str">
        <f>'Region map Create'!Q130</f>
        <v>owatpsafrica</v>
      </c>
      <c r="D740" t="s">
        <v>1437</v>
      </c>
      <c r="F740" s="2" t="s">
        <v>1153</v>
      </c>
    </row>
    <row r="741" spans="1:6" x14ac:dyDescent="0.25">
      <c r="A741" s="21" t="str">
        <f>'Region map Create'!D131</f>
        <v>Southern Africa</v>
      </c>
      <c r="B741" s="21"/>
      <c r="C741" s="21" t="str">
        <f>'Region map Create'!Q131</f>
        <v>owatpsafrica</v>
      </c>
      <c r="D741" t="s">
        <v>1438</v>
      </c>
      <c r="F741" s="2" t="s">
        <v>1155</v>
      </c>
    </row>
    <row r="742" spans="1:6" x14ac:dyDescent="0.25">
      <c r="A742" s="21" t="str">
        <f>'Region map Create'!D132</f>
        <v>Rest of Africa</v>
      </c>
      <c r="B742" s="21"/>
      <c r="C742" s="21" t="str">
        <f>'Region map Create'!Q132</f>
        <v>owatprafrica</v>
      </c>
      <c r="D742" t="s">
        <v>1439</v>
      </c>
      <c r="F742" s="2" t="s">
        <v>1157</v>
      </c>
    </row>
    <row r="743" spans="1:6" x14ac:dyDescent="0.25">
      <c r="A743" s="21" t="str">
        <f>'Region map Create'!D133</f>
        <v>Mozambique</v>
      </c>
      <c r="B743" s="21"/>
      <c r="C743" s="21" t="str">
        <f>'Region map Create'!Q133</f>
        <v>owatpmoza</v>
      </c>
      <c r="D743" t="s">
        <v>1440</v>
      </c>
      <c r="F743" s="2" t="s">
        <v>1159</v>
      </c>
    </row>
    <row r="744" spans="1:6" x14ac:dyDescent="0.25">
      <c r="A744" s="21" t="str">
        <f>'Region map Create'!D134</f>
        <v>East Africa</v>
      </c>
      <c r="B744" s="21"/>
      <c r="C744" s="21" t="str">
        <f>'Region map Create'!Q134</f>
        <v>owatpeafrica</v>
      </c>
      <c r="D744" t="s">
        <v>1441</v>
      </c>
      <c r="F744" s="2" t="s">
        <v>1161</v>
      </c>
    </row>
    <row r="745" spans="1:6" x14ac:dyDescent="0.25">
      <c r="A745" s="21" t="str">
        <f>'Region map Create'!D135</f>
        <v>East Africa</v>
      </c>
      <c r="B745" s="21"/>
      <c r="C745" s="21" t="str">
        <f>'Region map Create'!Q135</f>
        <v>owatpeafrica</v>
      </c>
      <c r="D745" t="s">
        <v>1442</v>
      </c>
      <c r="F745" s="2" t="s">
        <v>1163</v>
      </c>
    </row>
    <row r="746" spans="1:6" x14ac:dyDescent="0.25">
      <c r="A746" s="21" t="str">
        <f>'Region map Create'!D136</f>
        <v>East Africa</v>
      </c>
      <c r="B746" s="21"/>
      <c r="C746" s="21" t="str">
        <f>'Region map Create'!Q136</f>
        <v>owatpeafrica</v>
      </c>
      <c r="D746" t="s">
        <v>1443</v>
      </c>
      <c r="F746" s="2" t="s">
        <v>1165</v>
      </c>
    </row>
    <row r="747" spans="1:6" x14ac:dyDescent="0.25">
      <c r="A747" s="21" t="str">
        <f>'Region map Create'!D137</f>
        <v>Southern Africa</v>
      </c>
      <c r="B747" s="21"/>
      <c r="C747" s="21" t="str">
        <f>'Region map Create'!Q137</f>
        <v>owatpsafrica</v>
      </c>
      <c r="D747" t="s">
        <v>1444</v>
      </c>
      <c r="F747" s="2" t="s">
        <v>1167</v>
      </c>
    </row>
    <row r="748" spans="1:6" x14ac:dyDescent="0.25">
      <c r="A748" s="21" t="str">
        <f>'Region map Create'!D138</f>
        <v>Southern Africa</v>
      </c>
      <c r="B748" s="21"/>
      <c r="C748" s="21" t="str">
        <f>'Region map Create'!Q138</f>
        <v>owatpsafrica</v>
      </c>
      <c r="D748" t="s">
        <v>1445</v>
      </c>
      <c r="F748" s="2" t="s">
        <v>1169</v>
      </c>
    </row>
    <row r="749" spans="1:6" x14ac:dyDescent="0.25">
      <c r="A749" s="21" t="str">
        <f>'Region map Create'!D139</f>
        <v>East Africa</v>
      </c>
      <c r="B749" s="21"/>
      <c r="C749" s="21" t="str">
        <f>'Region map Create'!Q139</f>
        <v>owatpeafrica</v>
      </c>
      <c r="D749" t="s">
        <v>1446</v>
      </c>
      <c r="F749" s="2" t="s">
        <v>1171</v>
      </c>
    </row>
    <row r="750" spans="1:6" x14ac:dyDescent="0.25">
      <c r="A750" s="21" t="str">
        <f>'Region map Create'!D140</f>
        <v>SACU</v>
      </c>
      <c r="B750" s="21"/>
      <c r="C750" s="21" t="str">
        <f>'Region map Create'!Q140</f>
        <v>owatpsacu</v>
      </c>
      <c r="D750" t="s">
        <v>1447</v>
      </c>
      <c r="F750" s="2" t="s">
        <v>1173</v>
      </c>
    </row>
    <row r="751" spans="1:6" x14ac:dyDescent="0.25">
      <c r="A751" s="21" t="str">
        <f>'Region map Create'!D141</f>
        <v>SACU</v>
      </c>
      <c r="B751" s="21"/>
      <c r="C751" s="21" t="str">
        <f>'Region map Create'!Q141</f>
        <v>owatpsacu</v>
      </c>
      <c r="D751" t="s">
        <v>1448</v>
      </c>
      <c r="F751" s="2" t="s">
        <v>1175</v>
      </c>
    </row>
    <row r="752" spans="1:6" x14ac:dyDescent="0.25">
      <c r="A752" s="21" t="str">
        <f>'Region map Create'!D142</f>
        <v>SACU</v>
      </c>
      <c r="B752" s="21"/>
      <c r="C752" s="21" t="str">
        <f>'Region map Create'!Q142</f>
        <v>owatpsacu</v>
      </c>
      <c r="D752" t="s">
        <v>1449</v>
      </c>
      <c r="F752" s="2" t="s">
        <v>1177</v>
      </c>
    </row>
    <row r="753" spans="1:6" x14ac:dyDescent="0.25">
      <c r="A753" s="21" t="str">
        <f>'Region map Create'!D143</f>
        <v>SACU</v>
      </c>
      <c r="B753" s="21"/>
      <c r="C753" s="21" t="str">
        <f>'Region map Create'!Q143</f>
        <v>owatpsacu</v>
      </c>
      <c r="D753" t="s">
        <v>1450</v>
      </c>
      <c r="F753" s="2" t="s">
        <v>1179</v>
      </c>
    </row>
    <row r="754" spans="1:6" x14ac:dyDescent="0.25">
      <c r="A754" s="21" t="str">
        <f>'Region map Create'!D144</f>
        <v>Rest of the World</v>
      </c>
      <c r="B754" s="21"/>
      <c r="C754" s="21" t="str">
        <f>'Region map Create'!Q144</f>
        <v>owatprest</v>
      </c>
      <c r="D754" t="s">
        <v>1451</v>
      </c>
      <c r="F754" s="2" t="s">
        <v>77</v>
      </c>
    </row>
    <row r="755" spans="1:6" x14ac:dyDescent="0.25">
      <c r="A755" s="21" t="str">
        <f>'Region map Create'!D145</f>
        <v>GLOBE</v>
      </c>
      <c r="B755" s="21"/>
      <c r="C755" s="21" t="str">
        <f>'Region map Create'!Q145</f>
        <v>owatpglb</v>
      </c>
      <c r="D755" t="s">
        <v>1452</v>
      </c>
      <c r="F755" s="2" t="s">
        <v>1745</v>
      </c>
    </row>
    <row r="756" spans="1:6" x14ac:dyDescent="0.25">
      <c r="A756" s="21" t="str">
        <f>'Region map Create'!D5</f>
        <v>Australia and Newzeland</v>
      </c>
      <c r="B756" s="21"/>
      <c r="C756" s="21" t="str">
        <f>'Region map Create'!Q5</f>
        <v>owatpausnz</v>
      </c>
      <c r="D756" t="s">
        <v>1453</v>
      </c>
      <c r="F756" s="2" t="s">
        <v>910</v>
      </c>
    </row>
    <row r="757" spans="1:6" x14ac:dyDescent="0.25">
      <c r="A757" s="21" t="str">
        <f>'Region map Create'!D6</f>
        <v>Australia and Newzeland</v>
      </c>
      <c r="B757" s="21"/>
      <c r="C757" s="21" t="str">
        <f>'Region map Create'!Q6</f>
        <v>owatpausnz</v>
      </c>
      <c r="D757" t="s">
        <v>1454</v>
      </c>
      <c r="F757" s="2" t="s">
        <v>912</v>
      </c>
    </row>
    <row r="758" spans="1:6" x14ac:dyDescent="0.25">
      <c r="A758" s="21" t="str">
        <f>'Region map Create'!D7</f>
        <v>Australia and Newzeland</v>
      </c>
      <c r="B758" s="21"/>
      <c r="C758" s="21" t="str">
        <f>'Region map Create'!Q7</f>
        <v>owatpausnz</v>
      </c>
      <c r="D758" t="s">
        <v>1455</v>
      </c>
      <c r="F758" s="2" t="s">
        <v>914</v>
      </c>
    </row>
    <row r="759" spans="1:6" x14ac:dyDescent="0.25">
      <c r="A759" s="21" t="str">
        <f>'Region map Create'!D8</f>
        <v>China and Hong Kong</v>
      </c>
      <c r="B759" s="21"/>
      <c r="C759" s="21" t="str">
        <f>'Region map Create'!Q8</f>
        <v>owatpchin</v>
      </c>
      <c r="D759" t="s">
        <v>1456</v>
      </c>
      <c r="F759" s="2" t="s">
        <v>916</v>
      </c>
    </row>
    <row r="760" spans="1:6" x14ac:dyDescent="0.25">
      <c r="A760" s="21" t="str">
        <f>'Region map Create'!D9</f>
        <v>China and Hong Kong</v>
      </c>
      <c r="B760" s="21"/>
      <c r="C760" s="21" t="str">
        <f>'Region map Create'!Q9</f>
        <v>owatpchin</v>
      </c>
      <c r="D760" t="s">
        <v>1457</v>
      </c>
      <c r="F760" s="2" t="s">
        <v>918</v>
      </c>
    </row>
    <row r="761" spans="1:6" x14ac:dyDescent="0.25">
      <c r="A761" s="21" t="str">
        <f>'Region map Create'!D10</f>
        <v>Japan and Korea</v>
      </c>
      <c r="B761" s="21"/>
      <c r="C761" s="21" t="str">
        <f>'Region map Create'!Q10</f>
        <v>owatpjpnk</v>
      </c>
      <c r="D761" t="s">
        <v>1458</v>
      </c>
      <c r="F761" s="2" t="s">
        <v>920</v>
      </c>
    </row>
    <row r="762" spans="1:6" x14ac:dyDescent="0.25">
      <c r="A762" s="21" t="str">
        <f>'Region map Create'!D11</f>
        <v>Japan and Korea</v>
      </c>
      <c r="B762" s="21"/>
      <c r="C762" s="21" t="str">
        <f>'Region map Create'!Q11</f>
        <v>owatpjpnk</v>
      </c>
      <c r="D762" t="s">
        <v>1459</v>
      </c>
      <c r="F762" s="2" t="s">
        <v>922</v>
      </c>
    </row>
    <row r="763" spans="1:6" x14ac:dyDescent="0.25">
      <c r="A763" s="21" t="str">
        <f>'Region map Create'!D12</f>
        <v>Rest of Asia</v>
      </c>
      <c r="B763" s="21"/>
      <c r="C763" s="21" t="str">
        <f>'Region map Create'!Q12</f>
        <v>owatprasia</v>
      </c>
      <c r="D763" t="s">
        <v>1460</v>
      </c>
      <c r="F763" s="2" t="s">
        <v>924</v>
      </c>
    </row>
    <row r="764" spans="1:6" x14ac:dyDescent="0.25">
      <c r="A764" s="21" t="str">
        <f>'Region map Create'!D13</f>
        <v>Rest of Asia</v>
      </c>
      <c r="B764" s="21"/>
      <c r="C764" s="21" t="str">
        <f>'Region map Create'!Q13</f>
        <v>owatprasia</v>
      </c>
      <c r="D764" t="s">
        <v>1461</v>
      </c>
      <c r="F764" s="2" t="s">
        <v>926</v>
      </c>
    </row>
    <row r="765" spans="1:6" x14ac:dyDescent="0.25">
      <c r="A765" s="21" t="str">
        <f>'Region map Create'!D14</f>
        <v>Rest of Asia</v>
      </c>
      <c r="B765" s="21"/>
      <c r="C765" s="21" t="str">
        <f>'Region map Create'!Q14</f>
        <v>owatprasia</v>
      </c>
      <c r="D765" t="s">
        <v>1462</v>
      </c>
      <c r="F765" s="2" t="s">
        <v>928</v>
      </c>
    </row>
    <row r="766" spans="1:6" x14ac:dyDescent="0.25">
      <c r="A766" s="21" t="str">
        <f>'Region map Create'!D15</f>
        <v>Rest of Asia</v>
      </c>
      <c r="B766" s="21"/>
      <c r="C766" s="21" t="str">
        <f>'Region map Create'!Q15</f>
        <v>owatprasia</v>
      </c>
      <c r="D766" t="s">
        <v>1463</v>
      </c>
      <c r="F766" s="2" t="s">
        <v>1743</v>
      </c>
    </row>
    <row r="767" spans="1:6" x14ac:dyDescent="0.25">
      <c r="A767" s="21" t="str">
        <f>'Region map Create'!D16</f>
        <v>Rest of Asia</v>
      </c>
      <c r="B767" s="21"/>
      <c r="C767" s="21" t="str">
        <f>'Region map Create'!Q16</f>
        <v>owatprasia</v>
      </c>
      <c r="D767" t="s">
        <v>1464</v>
      </c>
      <c r="F767" s="2" t="s">
        <v>931</v>
      </c>
    </row>
    <row r="768" spans="1:6" x14ac:dyDescent="0.25">
      <c r="A768" s="21" t="str">
        <f>'Region map Create'!D17</f>
        <v>Rest of Asia</v>
      </c>
      <c r="B768" s="21"/>
      <c r="C768" s="21" t="str">
        <f>'Region map Create'!Q17</f>
        <v>owatprasia</v>
      </c>
      <c r="D768" t="s">
        <v>1465</v>
      </c>
      <c r="F768" s="2" t="s">
        <v>933</v>
      </c>
    </row>
    <row r="769" spans="1:6" x14ac:dyDescent="0.25">
      <c r="A769" s="21" t="str">
        <f>'Region map Create'!D18</f>
        <v>Rest of Asia</v>
      </c>
      <c r="B769" s="21"/>
      <c r="C769" s="21" t="str">
        <f>'Region map Create'!Q18</f>
        <v>owatprasia</v>
      </c>
      <c r="D769" t="s">
        <v>1466</v>
      </c>
      <c r="F769" s="2" t="s">
        <v>935</v>
      </c>
    </row>
    <row r="770" spans="1:6" x14ac:dyDescent="0.25">
      <c r="A770" s="21" t="str">
        <f>'Region map Create'!D19</f>
        <v>Rest of Asia</v>
      </c>
      <c r="B770" s="21"/>
      <c r="C770" s="21" t="str">
        <f>'Region map Create'!Q19</f>
        <v>owatprasia</v>
      </c>
      <c r="D770" t="s">
        <v>1467</v>
      </c>
      <c r="F770" s="2" t="s">
        <v>937</v>
      </c>
    </row>
    <row r="771" spans="1:6" x14ac:dyDescent="0.25">
      <c r="A771" s="21" t="str">
        <f>'Region map Create'!D20</f>
        <v>Rest of Asia</v>
      </c>
      <c r="B771" s="21"/>
      <c r="C771" s="21" t="str">
        <f>'Region map Create'!Q20</f>
        <v>owatprasia</v>
      </c>
      <c r="D771" t="s">
        <v>1468</v>
      </c>
      <c r="F771" s="2" t="s">
        <v>939</v>
      </c>
    </row>
    <row r="772" spans="1:6" x14ac:dyDescent="0.25">
      <c r="A772" s="21" t="str">
        <f>'Region map Create'!D21</f>
        <v>Rest of Asia</v>
      </c>
      <c r="B772" s="21"/>
      <c r="C772" s="21" t="str">
        <f>'Region map Create'!Q21</f>
        <v>owatprasia</v>
      </c>
      <c r="D772" t="s">
        <v>1469</v>
      </c>
      <c r="F772" s="2" t="s">
        <v>941</v>
      </c>
    </row>
    <row r="773" spans="1:6" x14ac:dyDescent="0.25">
      <c r="A773" s="21" t="str">
        <f>'Region map Create'!D22</f>
        <v>Rest of Asia</v>
      </c>
      <c r="B773" s="21"/>
      <c r="C773" s="21" t="str">
        <f>'Region map Create'!Q22</f>
        <v>owatprasia</v>
      </c>
      <c r="D773" t="s">
        <v>1470</v>
      </c>
      <c r="F773" s="2" t="s">
        <v>943</v>
      </c>
    </row>
    <row r="774" spans="1:6" x14ac:dyDescent="0.25">
      <c r="A774" s="21" t="str">
        <f>'Region map Create'!D23</f>
        <v>Rest of Asia</v>
      </c>
      <c r="B774" s="21"/>
      <c r="C774" s="21" t="str">
        <f>'Region map Create'!Q23</f>
        <v>owatprasia</v>
      </c>
      <c r="D774" t="s">
        <v>1471</v>
      </c>
      <c r="F774" s="2" t="s">
        <v>945</v>
      </c>
    </row>
    <row r="775" spans="1:6" x14ac:dyDescent="0.25">
      <c r="A775" s="21" t="str">
        <f>'Region map Create'!D24</f>
        <v>Rest of Asia</v>
      </c>
      <c r="B775" s="21"/>
      <c r="C775" s="21" t="str">
        <f>'Region map Create'!Q24</f>
        <v>owatprasia</v>
      </c>
      <c r="D775" t="s">
        <v>1472</v>
      </c>
      <c r="F775" s="2" t="s">
        <v>947</v>
      </c>
    </row>
    <row r="776" spans="1:6" x14ac:dyDescent="0.25">
      <c r="A776" s="21" t="str">
        <f>'Region map Create'!D25</f>
        <v>Rest of Asia</v>
      </c>
      <c r="B776" s="21"/>
      <c r="C776" s="21" t="str">
        <f>'Region map Create'!Q25</f>
        <v>owatprasia</v>
      </c>
      <c r="D776" t="s">
        <v>1473</v>
      </c>
      <c r="F776" s="2" t="s">
        <v>949</v>
      </c>
    </row>
    <row r="777" spans="1:6" x14ac:dyDescent="0.25">
      <c r="A777" s="21" t="str">
        <f>'Region map Create'!D26</f>
        <v>India</v>
      </c>
      <c r="B777" s="21"/>
      <c r="C777" s="21" t="str">
        <f>'Region map Create'!Q26</f>
        <v>owatpindi</v>
      </c>
      <c r="D777" t="s">
        <v>1474</v>
      </c>
      <c r="F777" s="2" t="s">
        <v>63</v>
      </c>
    </row>
    <row r="778" spans="1:6" x14ac:dyDescent="0.25">
      <c r="A778" s="21" t="str">
        <f>'Region map Create'!D27</f>
        <v>Rest of Asia</v>
      </c>
      <c r="B778" s="21"/>
      <c r="C778" s="21" t="str">
        <f>'Region map Create'!Q27</f>
        <v>owatprasia</v>
      </c>
      <c r="D778" t="s">
        <v>1475</v>
      </c>
      <c r="F778" s="2" t="s">
        <v>952</v>
      </c>
    </row>
    <row r="779" spans="1:6" x14ac:dyDescent="0.25">
      <c r="A779" s="21" t="str">
        <f>'Region map Create'!D28</f>
        <v>Rest of Asia</v>
      </c>
      <c r="B779" s="21"/>
      <c r="C779" s="21" t="str">
        <f>'Region map Create'!Q28</f>
        <v>owatprasia</v>
      </c>
      <c r="D779" t="s">
        <v>1476</v>
      </c>
      <c r="F779" s="2" t="s">
        <v>954</v>
      </c>
    </row>
    <row r="780" spans="1:6" x14ac:dyDescent="0.25">
      <c r="A780" s="21" t="str">
        <f>'Region map Create'!D29</f>
        <v>Rest of Asia</v>
      </c>
      <c r="B780" s="21"/>
      <c r="C780" s="21" t="str">
        <f>'Region map Create'!Q29</f>
        <v>owatprasia</v>
      </c>
      <c r="D780" t="s">
        <v>1477</v>
      </c>
      <c r="F780" s="2" t="s">
        <v>956</v>
      </c>
    </row>
    <row r="781" spans="1:6" x14ac:dyDescent="0.25">
      <c r="A781" s="21" t="str">
        <f>'Region map Create'!D30</f>
        <v>Rest of Asia</v>
      </c>
      <c r="B781" s="21"/>
      <c r="C781" s="21" t="str">
        <f>'Region map Create'!Q30</f>
        <v>owatprasia</v>
      </c>
      <c r="D781" t="s">
        <v>1478</v>
      </c>
      <c r="F781" s="2" t="s">
        <v>958</v>
      </c>
    </row>
    <row r="782" spans="1:6" x14ac:dyDescent="0.25">
      <c r="A782" s="21" t="str">
        <f>'Region map Create'!D31</f>
        <v>USA and Canada</v>
      </c>
      <c r="B782" s="21"/>
      <c r="C782" s="21" t="str">
        <f>'Region map Create'!Q31</f>
        <v>owatpus_can</v>
      </c>
      <c r="D782" t="s">
        <v>1479</v>
      </c>
      <c r="F782" s="2" t="s">
        <v>82</v>
      </c>
    </row>
    <row r="783" spans="1:6" x14ac:dyDescent="0.25">
      <c r="A783" s="21" t="str">
        <f>'Region map Create'!D32</f>
        <v>USA and Canada</v>
      </c>
      <c r="B783" s="21"/>
      <c r="C783" s="21" t="str">
        <f>'Region map Create'!Q32</f>
        <v>owatpus_can</v>
      </c>
      <c r="D783" t="s">
        <v>1480</v>
      </c>
      <c r="F783" s="2" t="s">
        <v>961</v>
      </c>
    </row>
    <row r="784" spans="1:6" x14ac:dyDescent="0.25">
      <c r="A784" s="21" t="str">
        <f>'Region map Create'!D33</f>
        <v>Rest of Americas</v>
      </c>
      <c r="B784" s="21"/>
      <c r="C784" s="21" t="str">
        <f>'Region map Create'!Q33</f>
        <v>owatpramer</v>
      </c>
      <c r="D784" t="s">
        <v>1481</v>
      </c>
      <c r="F784" s="2" t="s">
        <v>84</v>
      </c>
    </row>
    <row r="785" spans="1:6" x14ac:dyDescent="0.25">
      <c r="A785" s="21" t="str">
        <f>'Region map Create'!D34</f>
        <v>Rest of Americas</v>
      </c>
      <c r="B785" s="21"/>
      <c r="C785" s="21" t="str">
        <f>'Region map Create'!Q34</f>
        <v>owatpramer</v>
      </c>
      <c r="D785" t="s">
        <v>1482</v>
      </c>
      <c r="F785" s="2" t="s">
        <v>964</v>
      </c>
    </row>
    <row r="786" spans="1:6" x14ac:dyDescent="0.25">
      <c r="A786" s="21" t="str">
        <f>'Region map Create'!D35</f>
        <v>Rest of Americas</v>
      </c>
      <c r="B786" s="21"/>
      <c r="C786" s="21" t="str">
        <f>'Region map Create'!Q35</f>
        <v>owatpramer</v>
      </c>
      <c r="D786" t="s">
        <v>1483</v>
      </c>
      <c r="F786" s="2" t="s">
        <v>966</v>
      </c>
    </row>
    <row r="787" spans="1:6" x14ac:dyDescent="0.25">
      <c r="A787" s="21" t="str">
        <f>'Region map Create'!D36</f>
        <v>Rest of Americas</v>
      </c>
      <c r="B787" s="21"/>
      <c r="C787" s="21" t="str">
        <f>'Region map Create'!Q36</f>
        <v>owatpramer</v>
      </c>
      <c r="D787" t="s">
        <v>1484</v>
      </c>
      <c r="F787" s="2" t="s">
        <v>968</v>
      </c>
    </row>
    <row r="788" spans="1:6" x14ac:dyDescent="0.25">
      <c r="A788" s="21" t="str">
        <f>'Region map Create'!D37</f>
        <v>Rest of Americas</v>
      </c>
      <c r="B788" s="21"/>
      <c r="C788" s="21" t="str">
        <f>'Region map Create'!Q37</f>
        <v>owatpramer</v>
      </c>
      <c r="D788" t="s">
        <v>1485</v>
      </c>
      <c r="F788" s="2" t="s">
        <v>85</v>
      </c>
    </row>
    <row r="789" spans="1:6" x14ac:dyDescent="0.25">
      <c r="A789" s="21" t="str">
        <f>'Region map Create'!D38</f>
        <v>Rest of Americas</v>
      </c>
      <c r="B789" s="21"/>
      <c r="C789" s="21" t="str">
        <f>'Region map Create'!Q38</f>
        <v>owatpramer</v>
      </c>
      <c r="D789" t="s">
        <v>1486</v>
      </c>
      <c r="F789" s="2" t="s">
        <v>971</v>
      </c>
    </row>
    <row r="790" spans="1:6" x14ac:dyDescent="0.25">
      <c r="A790" s="21" t="str">
        <f>'Region map Create'!D39</f>
        <v>Rest of Americas</v>
      </c>
      <c r="B790" s="21"/>
      <c r="C790" s="21" t="str">
        <f>'Region map Create'!Q39</f>
        <v>owatpramer</v>
      </c>
      <c r="D790" t="s">
        <v>1487</v>
      </c>
      <c r="F790" s="2" t="s">
        <v>973</v>
      </c>
    </row>
    <row r="791" spans="1:6" x14ac:dyDescent="0.25">
      <c r="A791" s="21" t="str">
        <f>'Region map Create'!D40</f>
        <v>Rest of Americas</v>
      </c>
      <c r="B791" s="21"/>
      <c r="C791" s="21" t="str">
        <f>'Region map Create'!Q40</f>
        <v>owatpramer</v>
      </c>
      <c r="D791" t="s">
        <v>1488</v>
      </c>
      <c r="F791" s="2" t="s">
        <v>975</v>
      </c>
    </row>
    <row r="792" spans="1:6" x14ac:dyDescent="0.25">
      <c r="A792" s="21" t="str">
        <f>'Region map Create'!D41</f>
        <v>Rest of Americas</v>
      </c>
      <c r="B792" s="21"/>
      <c r="C792" s="21" t="str">
        <f>'Region map Create'!Q41</f>
        <v>owatpramer</v>
      </c>
      <c r="D792" t="s">
        <v>1489</v>
      </c>
      <c r="F792" s="2" t="s">
        <v>977</v>
      </c>
    </row>
    <row r="793" spans="1:6" x14ac:dyDescent="0.25">
      <c r="A793" s="21" t="str">
        <f>'Region map Create'!D42</f>
        <v>Rest of Americas</v>
      </c>
      <c r="B793" s="21"/>
      <c r="C793" s="21" t="str">
        <f>'Region map Create'!Q42</f>
        <v>owatpramer</v>
      </c>
      <c r="D793" t="s">
        <v>1490</v>
      </c>
      <c r="F793" s="2" t="s">
        <v>979</v>
      </c>
    </row>
    <row r="794" spans="1:6" x14ac:dyDescent="0.25">
      <c r="A794" s="21" t="str">
        <f>'Region map Create'!D43</f>
        <v>Rest of Americas</v>
      </c>
      <c r="B794" s="21"/>
      <c r="C794" s="21" t="str">
        <f>'Region map Create'!Q43</f>
        <v>owatpramer</v>
      </c>
      <c r="D794" t="s">
        <v>1491</v>
      </c>
      <c r="F794" s="2" t="s">
        <v>981</v>
      </c>
    </row>
    <row r="795" spans="1:6" x14ac:dyDescent="0.25">
      <c r="A795" s="21" t="str">
        <f>'Region map Create'!D44</f>
        <v>Rest of Americas</v>
      </c>
      <c r="B795" s="21"/>
      <c r="C795" s="21" t="str">
        <f>'Region map Create'!Q44</f>
        <v>owatpramer</v>
      </c>
      <c r="D795" t="s">
        <v>1492</v>
      </c>
      <c r="F795" s="2" t="s">
        <v>983</v>
      </c>
    </row>
    <row r="796" spans="1:6" x14ac:dyDescent="0.25">
      <c r="A796" s="21" t="str">
        <f>'Region map Create'!D45</f>
        <v>Rest of Americas</v>
      </c>
      <c r="B796" s="21"/>
      <c r="C796" s="21" t="str">
        <f>'Region map Create'!Q45</f>
        <v>owatpramer</v>
      </c>
      <c r="D796" t="s">
        <v>1493</v>
      </c>
      <c r="F796" s="2" t="s">
        <v>985</v>
      </c>
    </row>
    <row r="797" spans="1:6" x14ac:dyDescent="0.25">
      <c r="A797" s="21" t="str">
        <f>'Region map Create'!D46</f>
        <v>Rest of Americas</v>
      </c>
      <c r="B797" s="21"/>
      <c r="C797" s="21" t="str">
        <f>'Region map Create'!Q46</f>
        <v>owatpramer</v>
      </c>
      <c r="D797" t="s">
        <v>1494</v>
      </c>
      <c r="F797" s="2" t="s">
        <v>987</v>
      </c>
    </row>
    <row r="798" spans="1:6" x14ac:dyDescent="0.25">
      <c r="A798" s="21" t="str">
        <f>'Region map Create'!D47</f>
        <v>Rest of Americas</v>
      </c>
      <c r="B798" s="21"/>
      <c r="C798" s="21" t="str">
        <f>'Region map Create'!Q47</f>
        <v>owatpramer</v>
      </c>
      <c r="D798" t="s">
        <v>1495</v>
      </c>
      <c r="F798" s="2" t="s">
        <v>989</v>
      </c>
    </row>
    <row r="799" spans="1:6" x14ac:dyDescent="0.25">
      <c r="A799" s="21" t="str">
        <f>'Region map Create'!D48</f>
        <v>Rest of Americas</v>
      </c>
      <c r="B799" s="21"/>
      <c r="C799" s="21" t="str">
        <f>'Region map Create'!Q48</f>
        <v>owatpramer</v>
      </c>
      <c r="D799" t="s">
        <v>1496</v>
      </c>
      <c r="F799" s="2" t="s">
        <v>991</v>
      </c>
    </row>
    <row r="800" spans="1:6" x14ac:dyDescent="0.25">
      <c r="A800" s="21" t="str">
        <f>'Region map Create'!D49</f>
        <v>Rest of Americas</v>
      </c>
      <c r="B800" s="21"/>
      <c r="C800" s="21" t="str">
        <f>'Region map Create'!Q49</f>
        <v>owatpramer</v>
      </c>
      <c r="D800" t="s">
        <v>1497</v>
      </c>
      <c r="F800" s="2" t="s">
        <v>993</v>
      </c>
    </row>
    <row r="801" spans="1:6" x14ac:dyDescent="0.25">
      <c r="A801" s="21" t="str">
        <f>'Region map Create'!D50</f>
        <v>Rest of Americas</v>
      </c>
      <c r="B801" s="21"/>
      <c r="C801" s="21" t="str">
        <f>'Region map Create'!Q50</f>
        <v>owatpramer</v>
      </c>
      <c r="D801" t="s">
        <v>1498</v>
      </c>
      <c r="F801" s="2" t="s">
        <v>995</v>
      </c>
    </row>
    <row r="802" spans="1:6" x14ac:dyDescent="0.25">
      <c r="A802" s="21" t="str">
        <f>'Region map Create'!D51</f>
        <v>Rest of Americas</v>
      </c>
      <c r="B802" s="21"/>
      <c r="C802" s="21" t="str">
        <f>'Region map Create'!Q51</f>
        <v>owatpramer</v>
      </c>
      <c r="D802" t="s">
        <v>1499</v>
      </c>
      <c r="F802" s="2" t="s">
        <v>997</v>
      </c>
    </row>
    <row r="803" spans="1:6" x14ac:dyDescent="0.25">
      <c r="A803" s="21" t="str">
        <f>'Region map Create'!D52</f>
        <v>Rest of Americas</v>
      </c>
      <c r="B803" s="21"/>
      <c r="C803" s="21" t="str">
        <f>'Region map Create'!Q52</f>
        <v>owatpramer</v>
      </c>
      <c r="D803" t="s">
        <v>1500</v>
      </c>
      <c r="F803" s="2" t="s">
        <v>999</v>
      </c>
    </row>
    <row r="804" spans="1:6" x14ac:dyDescent="0.25">
      <c r="A804" s="21" t="str">
        <f>'Region map Create'!D53</f>
        <v>Rest of Americas</v>
      </c>
      <c r="B804" s="21"/>
      <c r="C804" s="21" t="str">
        <f>'Region map Create'!Q53</f>
        <v>owatpramer</v>
      </c>
      <c r="D804" t="s">
        <v>1501</v>
      </c>
      <c r="F804" s="2" t="s">
        <v>1743</v>
      </c>
    </row>
    <row r="805" spans="1:6" x14ac:dyDescent="0.25">
      <c r="A805" s="21" t="str">
        <f>'Region map Create'!D54</f>
        <v>Rest of Americas</v>
      </c>
      <c r="B805" s="21"/>
      <c r="C805" s="21" t="str">
        <f>'Region map Create'!Q54</f>
        <v>owatpramer</v>
      </c>
      <c r="D805" t="s">
        <v>1502</v>
      </c>
      <c r="F805" s="2" t="s">
        <v>1744</v>
      </c>
    </row>
    <row r="806" spans="1:6" x14ac:dyDescent="0.25">
      <c r="A806" s="21" t="str">
        <f>'Region map Create'!D55</f>
        <v>Rest of Americas</v>
      </c>
      <c r="B806" s="21"/>
      <c r="C806" s="21" t="str">
        <f>'Region map Create'!Q55</f>
        <v>owatpramer</v>
      </c>
      <c r="D806" t="s">
        <v>1503</v>
      </c>
      <c r="F806" s="2" t="s">
        <v>1743</v>
      </c>
    </row>
    <row r="807" spans="1:6" x14ac:dyDescent="0.25">
      <c r="A807" s="21" t="str">
        <f>'Region map Create'!D56</f>
        <v>Rest of Americas</v>
      </c>
      <c r="B807" s="21"/>
      <c r="C807" s="21" t="str">
        <f>'Region map Create'!Q56</f>
        <v>owatpramer</v>
      </c>
      <c r="D807" t="s">
        <v>1504</v>
      </c>
      <c r="F807" s="2" t="s">
        <v>1007</v>
      </c>
    </row>
    <row r="808" spans="1:6" x14ac:dyDescent="0.25">
      <c r="A808" s="21" t="str">
        <f>'Region map Create'!D57</f>
        <v>Rest of Americas</v>
      </c>
      <c r="B808" s="21"/>
      <c r="C808" s="21" t="str">
        <f>'Region map Create'!Q57</f>
        <v>owatpramer</v>
      </c>
      <c r="D808" t="s">
        <v>1505</v>
      </c>
      <c r="F808" s="2" t="s">
        <v>1009</v>
      </c>
    </row>
    <row r="809" spans="1:6" x14ac:dyDescent="0.25">
      <c r="A809" s="21" t="str">
        <f>'Region map Create'!D58</f>
        <v>EU and EFTA</v>
      </c>
      <c r="B809" s="21"/>
      <c r="C809" s="21" t="str">
        <f>'Region map Create'!Q58</f>
        <v>owatpeuro</v>
      </c>
      <c r="D809" t="s">
        <v>1506</v>
      </c>
      <c r="F809" s="2" t="s">
        <v>1011</v>
      </c>
    </row>
    <row r="810" spans="1:6" x14ac:dyDescent="0.25">
      <c r="A810" s="21" t="str">
        <f>'Region map Create'!D59</f>
        <v>EU and EFTA</v>
      </c>
      <c r="B810" s="21"/>
      <c r="C810" s="21" t="str">
        <f>'Region map Create'!Q59</f>
        <v>owatpeuro</v>
      </c>
      <c r="D810" t="s">
        <v>1507</v>
      </c>
      <c r="F810" s="2" t="s">
        <v>1013</v>
      </c>
    </row>
    <row r="811" spans="1:6" x14ac:dyDescent="0.25">
      <c r="A811" s="21" t="str">
        <f>'Region map Create'!D60</f>
        <v>EU and EFTA</v>
      </c>
      <c r="B811" s="21"/>
      <c r="C811" s="21" t="str">
        <f>'Region map Create'!Q60</f>
        <v>owatpeuro</v>
      </c>
      <c r="D811" t="s">
        <v>1508</v>
      </c>
      <c r="F811" s="2" t="s">
        <v>1019</v>
      </c>
    </row>
    <row r="812" spans="1:6" x14ac:dyDescent="0.25">
      <c r="A812" s="21" t="str">
        <f>'Region map Create'!D61</f>
        <v>EU and EFTA</v>
      </c>
      <c r="B812" s="21"/>
      <c r="C812" s="21" t="str">
        <f>'Region map Create'!Q61</f>
        <v>owatpeuro</v>
      </c>
      <c r="D812" t="s">
        <v>1509</v>
      </c>
      <c r="F812" s="2" t="s">
        <v>1021</v>
      </c>
    </row>
    <row r="813" spans="1:6" x14ac:dyDescent="0.25">
      <c r="A813" s="21" t="str">
        <f>'Region map Create'!D62</f>
        <v>EU and EFTA</v>
      </c>
      <c r="B813" s="21"/>
      <c r="C813" s="21" t="str">
        <f>'Region map Create'!Q62</f>
        <v>owatpeuro</v>
      </c>
      <c r="D813" t="s">
        <v>1510</v>
      </c>
      <c r="F813" s="2" t="s">
        <v>1023</v>
      </c>
    </row>
    <row r="814" spans="1:6" x14ac:dyDescent="0.25">
      <c r="A814" s="21" t="str">
        <f>'Region map Create'!D63</f>
        <v>EU and EFTA</v>
      </c>
      <c r="B814" s="21"/>
      <c r="C814" s="21" t="str">
        <f>'Region map Create'!Q63</f>
        <v>owatpeuro</v>
      </c>
      <c r="D814" t="s">
        <v>1511</v>
      </c>
      <c r="F814" s="2" t="s">
        <v>1025</v>
      </c>
    </row>
    <row r="815" spans="1:6" x14ac:dyDescent="0.25">
      <c r="A815" s="21" t="str">
        <f>'Region map Create'!D64</f>
        <v>EU and EFTA</v>
      </c>
      <c r="B815" s="21"/>
      <c r="C815" s="21" t="str">
        <f>'Region map Create'!Q64</f>
        <v>owatpeuro</v>
      </c>
      <c r="D815" t="s">
        <v>1512</v>
      </c>
      <c r="F815" s="2" t="s">
        <v>1027</v>
      </c>
    </row>
    <row r="816" spans="1:6" x14ac:dyDescent="0.25">
      <c r="A816" s="21" t="str">
        <f>'Region map Create'!D65</f>
        <v>EU and EFTA</v>
      </c>
      <c r="B816" s="21"/>
      <c r="C816" s="21" t="str">
        <f>'Region map Create'!Q65</f>
        <v>owatpeuro</v>
      </c>
      <c r="D816" t="s">
        <v>1513</v>
      </c>
      <c r="F816" s="2" t="s">
        <v>1029</v>
      </c>
    </row>
    <row r="817" spans="1:6" x14ac:dyDescent="0.25">
      <c r="A817" s="21" t="str">
        <f>'Region map Create'!D66</f>
        <v>EU and EFTA</v>
      </c>
      <c r="B817" s="21"/>
      <c r="C817" s="21" t="str">
        <f>'Region map Create'!Q66</f>
        <v>owatpeuro</v>
      </c>
      <c r="D817" t="s">
        <v>1514</v>
      </c>
      <c r="F817" s="2" t="s">
        <v>1031</v>
      </c>
    </row>
    <row r="818" spans="1:6" x14ac:dyDescent="0.25">
      <c r="A818" s="21" t="str">
        <f>'Region map Create'!D67</f>
        <v>EU and EFTA</v>
      </c>
      <c r="B818" s="21"/>
      <c r="C818" s="21" t="str">
        <f>'Region map Create'!Q67</f>
        <v>owatpeuro</v>
      </c>
      <c r="D818" t="s">
        <v>1515</v>
      </c>
      <c r="F818" s="2" t="s">
        <v>1033</v>
      </c>
    </row>
    <row r="819" spans="1:6" x14ac:dyDescent="0.25">
      <c r="A819" s="21" t="str">
        <f>'Region map Create'!D68</f>
        <v>EU and EFTA</v>
      </c>
      <c r="B819" s="21"/>
      <c r="C819" s="21" t="str">
        <f>'Region map Create'!Q68</f>
        <v>owatpeuro</v>
      </c>
      <c r="D819" t="s">
        <v>1516</v>
      </c>
      <c r="F819" s="2" t="s">
        <v>1035</v>
      </c>
    </row>
    <row r="820" spans="1:6" x14ac:dyDescent="0.25">
      <c r="A820" s="21" t="str">
        <f>'Region map Create'!D69</f>
        <v>EU and EFTA</v>
      </c>
      <c r="B820" s="21"/>
      <c r="C820" s="21" t="str">
        <f>'Region map Create'!Q69</f>
        <v>owatpeuro</v>
      </c>
      <c r="D820" t="s">
        <v>1517</v>
      </c>
      <c r="F820" s="2" t="s">
        <v>1037</v>
      </c>
    </row>
    <row r="821" spans="1:6" x14ac:dyDescent="0.25">
      <c r="A821" s="21" t="str">
        <f>'Region map Create'!D70</f>
        <v>EU and EFTA</v>
      </c>
      <c r="B821" s="21"/>
      <c r="C821" s="21" t="str">
        <f>'Region map Create'!Q70</f>
        <v>owatpeuro</v>
      </c>
      <c r="D821" t="s">
        <v>1518</v>
      </c>
      <c r="F821" s="2" t="s">
        <v>1039</v>
      </c>
    </row>
    <row r="822" spans="1:6" x14ac:dyDescent="0.25">
      <c r="A822" s="21" t="str">
        <f>'Region map Create'!D71</f>
        <v>EU and EFTA</v>
      </c>
      <c r="B822" s="21"/>
      <c r="C822" s="21" t="str">
        <f>'Region map Create'!Q71</f>
        <v>owatpeuro</v>
      </c>
      <c r="D822" t="s">
        <v>1519</v>
      </c>
      <c r="F822" s="2" t="s">
        <v>1041</v>
      </c>
    </row>
    <row r="823" spans="1:6" x14ac:dyDescent="0.25">
      <c r="A823" s="21" t="str">
        <f>'Region map Create'!D72</f>
        <v>EU and EFTA</v>
      </c>
      <c r="B823" s="21"/>
      <c r="C823" s="21" t="str">
        <f>'Region map Create'!Q72</f>
        <v>owatpeuro</v>
      </c>
      <c r="D823" t="s">
        <v>1520</v>
      </c>
      <c r="F823" s="2" t="s">
        <v>1043</v>
      </c>
    </row>
    <row r="824" spans="1:6" x14ac:dyDescent="0.25">
      <c r="A824" s="21" t="str">
        <f>'Region map Create'!D73</f>
        <v>EU and EFTA</v>
      </c>
      <c r="B824" s="21"/>
      <c r="C824" s="21" t="str">
        <f>'Region map Create'!Q73</f>
        <v>owatpeuro</v>
      </c>
      <c r="D824" t="s">
        <v>1521</v>
      </c>
      <c r="F824" s="2" t="s">
        <v>1045</v>
      </c>
    </row>
    <row r="825" spans="1:6" x14ac:dyDescent="0.25">
      <c r="A825" s="21" t="str">
        <f>'Region map Create'!D74</f>
        <v>EU and EFTA</v>
      </c>
      <c r="B825" s="21"/>
      <c r="C825" s="21" t="str">
        <f>'Region map Create'!Q74</f>
        <v>owatpeuro</v>
      </c>
      <c r="D825" t="s">
        <v>1522</v>
      </c>
      <c r="F825" s="2" t="s">
        <v>1047</v>
      </c>
    </row>
    <row r="826" spans="1:6" x14ac:dyDescent="0.25">
      <c r="A826" s="21" t="str">
        <f>'Region map Create'!D75</f>
        <v>EU and EFTA</v>
      </c>
      <c r="B826" s="21"/>
      <c r="C826" s="21" t="str">
        <f>'Region map Create'!Q75</f>
        <v>owatpeuro</v>
      </c>
      <c r="D826" t="s">
        <v>1523</v>
      </c>
      <c r="F826" s="2" t="s">
        <v>1049</v>
      </c>
    </row>
    <row r="827" spans="1:6" x14ac:dyDescent="0.25">
      <c r="A827" s="21" t="str">
        <f>'Region map Create'!D76</f>
        <v>EU and EFTA</v>
      </c>
      <c r="B827" s="21"/>
      <c r="C827" s="21" t="str">
        <f>'Region map Create'!Q76</f>
        <v>owatpeuro</v>
      </c>
      <c r="D827" t="s">
        <v>1524</v>
      </c>
      <c r="F827" s="2" t="s">
        <v>1051</v>
      </c>
    </row>
    <row r="828" spans="1:6" x14ac:dyDescent="0.25">
      <c r="A828" s="21" t="str">
        <f>'Region map Create'!D77</f>
        <v>EU and EFTA</v>
      </c>
      <c r="B828" s="21"/>
      <c r="C828" s="21" t="str">
        <f>'Region map Create'!Q77</f>
        <v>owatpeuro</v>
      </c>
      <c r="D828" t="s">
        <v>1525</v>
      </c>
      <c r="F828" s="2" t="s">
        <v>1053</v>
      </c>
    </row>
    <row r="829" spans="1:6" x14ac:dyDescent="0.25">
      <c r="A829" s="21" t="str">
        <f>'Region map Create'!D78</f>
        <v>EU and EFTA</v>
      </c>
      <c r="B829" s="21"/>
      <c r="C829" s="21" t="str">
        <f>'Region map Create'!Q78</f>
        <v>owatpeuro</v>
      </c>
      <c r="D829" t="s">
        <v>1526</v>
      </c>
      <c r="F829" s="2" t="s">
        <v>1057</v>
      </c>
    </row>
    <row r="830" spans="1:6" x14ac:dyDescent="0.25">
      <c r="A830" s="21" t="str">
        <f>'Region map Create'!D79</f>
        <v>EU and EFTA</v>
      </c>
      <c r="B830" s="21"/>
      <c r="C830" s="21" t="str">
        <f>'Region map Create'!Q79</f>
        <v>owatpeuro</v>
      </c>
      <c r="D830" t="s">
        <v>1527</v>
      </c>
      <c r="F830" s="2" t="s">
        <v>1059</v>
      </c>
    </row>
    <row r="831" spans="1:6" x14ac:dyDescent="0.25">
      <c r="A831" s="21" t="str">
        <f>'Region map Create'!D80</f>
        <v>EU and EFTA</v>
      </c>
      <c r="B831" s="21"/>
      <c r="C831" s="21" t="str">
        <f>'Region map Create'!Q80</f>
        <v>owatpeuro</v>
      </c>
      <c r="D831" t="s">
        <v>1528</v>
      </c>
      <c r="F831" s="2" t="s">
        <v>1061</v>
      </c>
    </row>
    <row r="832" spans="1:6" x14ac:dyDescent="0.25">
      <c r="A832" s="21" t="str">
        <f>'Region map Create'!D81</f>
        <v>EU and EFTA</v>
      </c>
      <c r="B832" s="21"/>
      <c r="C832" s="21" t="str">
        <f>'Region map Create'!Q81</f>
        <v>owatpeuro</v>
      </c>
      <c r="D832" t="s">
        <v>1529</v>
      </c>
      <c r="F832" s="2" t="s">
        <v>1063</v>
      </c>
    </row>
    <row r="833" spans="1:6" x14ac:dyDescent="0.25">
      <c r="A833" s="21" t="str">
        <f>'Region map Create'!D82</f>
        <v>EU and EFTA</v>
      </c>
      <c r="B833" s="21"/>
      <c r="C833" s="21" t="str">
        <f>'Region map Create'!Q82</f>
        <v>owatpeuro</v>
      </c>
      <c r="D833" t="s">
        <v>1530</v>
      </c>
      <c r="F833" s="2" t="s">
        <v>1065</v>
      </c>
    </row>
    <row r="834" spans="1:6" x14ac:dyDescent="0.25">
      <c r="A834" s="21" t="str">
        <f>'Region map Create'!D83</f>
        <v>EU and EFTA</v>
      </c>
      <c r="B834" s="21"/>
      <c r="C834" s="21" t="str">
        <f>'Region map Create'!Q83</f>
        <v>owatpeuro</v>
      </c>
      <c r="D834" t="s">
        <v>1531</v>
      </c>
      <c r="F834" s="2" t="s">
        <v>1067</v>
      </c>
    </row>
    <row r="835" spans="1:6" x14ac:dyDescent="0.25">
      <c r="A835" s="21" t="str">
        <f>'Region map Create'!D84</f>
        <v>EU and EFTA</v>
      </c>
      <c r="B835" s="21"/>
      <c r="C835" s="21" t="str">
        <f>'Region map Create'!Q84</f>
        <v>owatpeuro</v>
      </c>
      <c r="D835" t="s">
        <v>1532</v>
      </c>
      <c r="F835" s="2" t="s">
        <v>1069</v>
      </c>
    </row>
    <row r="836" spans="1:6" x14ac:dyDescent="0.25">
      <c r="A836" s="21" t="str">
        <f>'Region map Create'!D85</f>
        <v>EU and EFTA</v>
      </c>
      <c r="B836" s="21"/>
      <c r="C836" s="21" t="str">
        <f>'Region map Create'!Q85</f>
        <v>owatpeuro</v>
      </c>
      <c r="D836" t="s">
        <v>1533</v>
      </c>
      <c r="F836" s="2" t="s">
        <v>1071</v>
      </c>
    </row>
    <row r="837" spans="1:6" x14ac:dyDescent="0.25">
      <c r="A837" s="21" t="str">
        <f>'Region map Create'!D86</f>
        <v>Rest of the World</v>
      </c>
      <c r="B837" s="21"/>
      <c r="C837" s="21" t="str">
        <f>'Region map Create'!Q86</f>
        <v>owatprest</v>
      </c>
      <c r="D837" t="s">
        <v>1534</v>
      </c>
      <c r="F837" s="2" t="s">
        <v>1073</v>
      </c>
    </row>
    <row r="838" spans="1:6" x14ac:dyDescent="0.25">
      <c r="A838" s="21" t="str">
        <f>'Region map Create'!D87</f>
        <v>EU and EFTA</v>
      </c>
      <c r="B838" s="21"/>
      <c r="C838" s="21" t="str">
        <f>'Region map Create'!Q87</f>
        <v>owatpeuro</v>
      </c>
      <c r="D838" t="s">
        <v>1535</v>
      </c>
      <c r="F838" s="2" t="s">
        <v>1015</v>
      </c>
    </row>
    <row r="839" spans="1:6" x14ac:dyDescent="0.25">
      <c r="A839" s="21" t="str">
        <f>'Region map Create'!D88</f>
        <v>Rest of the World</v>
      </c>
      <c r="B839" s="21"/>
      <c r="C839" s="21" t="str">
        <f>'Region map Create'!Q88</f>
        <v>owatprest</v>
      </c>
      <c r="D839" t="s">
        <v>1536</v>
      </c>
      <c r="F839" s="2" t="s">
        <v>1075</v>
      </c>
    </row>
    <row r="840" spans="1:6" x14ac:dyDescent="0.25">
      <c r="A840" s="21" t="str">
        <f>'Region map Create'!D89</f>
        <v>EU and EFTA</v>
      </c>
      <c r="B840" s="21"/>
      <c r="C840" s="21" t="str">
        <f>'Region map Create'!Q89</f>
        <v>owatpeuro</v>
      </c>
      <c r="D840" t="s">
        <v>1537</v>
      </c>
      <c r="F840" s="2" t="s">
        <v>1017</v>
      </c>
    </row>
    <row r="841" spans="1:6" x14ac:dyDescent="0.25">
      <c r="A841" s="21" t="str">
        <f>'Region map Create'!D90</f>
        <v>Rest of the World</v>
      </c>
      <c r="B841" s="21"/>
      <c r="C841" s="21" t="str">
        <f>'Region map Create'!Q90</f>
        <v>owatprest</v>
      </c>
      <c r="D841" t="s">
        <v>1538</v>
      </c>
      <c r="F841" s="2" t="s">
        <v>1055</v>
      </c>
    </row>
    <row r="842" spans="1:6" x14ac:dyDescent="0.25">
      <c r="A842" s="21" t="str">
        <f>'Region map Create'!D91</f>
        <v>Russia</v>
      </c>
      <c r="B842" s="21"/>
      <c r="C842" s="21" t="str">
        <f>'Region map Create'!Q91</f>
        <v>owatpruss</v>
      </c>
      <c r="D842" t="s">
        <v>1539</v>
      </c>
      <c r="F842" s="2" t="s">
        <v>1077</v>
      </c>
    </row>
    <row r="843" spans="1:6" x14ac:dyDescent="0.25">
      <c r="A843" s="21" t="str">
        <f>'Region map Create'!D92</f>
        <v>Rest of the World</v>
      </c>
      <c r="B843" s="21"/>
      <c r="C843" s="21" t="str">
        <f>'Region map Create'!Q92</f>
        <v>owatprest</v>
      </c>
      <c r="D843" t="s">
        <v>1540</v>
      </c>
      <c r="F843" s="2" t="s">
        <v>1079</v>
      </c>
    </row>
    <row r="844" spans="1:6" x14ac:dyDescent="0.25">
      <c r="A844" s="21" t="str">
        <f>'Region map Create'!D93</f>
        <v>Rest of the World</v>
      </c>
      <c r="B844" s="21"/>
      <c r="C844" s="21" t="str">
        <f>'Region map Create'!Q93</f>
        <v>owatprest</v>
      </c>
      <c r="D844" t="s">
        <v>1541</v>
      </c>
      <c r="F844" s="2" t="s">
        <v>1081</v>
      </c>
    </row>
    <row r="845" spans="1:6" x14ac:dyDescent="0.25">
      <c r="A845" s="21" t="str">
        <f>'Region map Create'!D94</f>
        <v>Rest of the World</v>
      </c>
      <c r="B845" s="21"/>
      <c r="C845" s="21" t="str">
        <f>'Region map Create'!Q94</f>
        <v>owatprest</v>
      </c>
      <c r="D845" t="s">
        <v>1542</v>
      </c>
      <c r="F845" s="2" t="s">
        <v>1083</v>
      </c>
    </row>
    <row r="846" spans="1:6" x14ac:dyDescent="0.25">
      <c r="A846" s="21" t="str">
        <f>'Region map Create'!D95</f>
        <v>Rest of the World</v>
      </c>
      <c r="B846" s="21"/>
      <c r="C846" s="21" t="str">
        <f>'Region map Create'!Q95</f>
        <v>owatprest</v>
      </c>
      <c r="D846" t="s">
        <v>1543</v>
      </c>
      <c r="F846" s="2" t="s">
        <v>1085</v>
      </c>
    </row>
    <row r="847" spans="1:6" x14ac:dyDescent="0.25">
      <c r="A847" s="21" t="str">
        <f>'Region map Create'!D96</f>
        <v>Rest of the World</v>
      </c>
      <c r="B847" s="21"/>
      <c r="C847" s="21" t="str">
        <f>'Region map Create'!Q96</f>
        <v>owatprest</v>
      </c>
      <c r="D847" t="s">
        <v>1544</v>
      </c>
      <c r="F847" s="2" t="s">
        <v>1302</v>
      </c>
    </row>
    <row r="848" spans="1:6" x14ac:dyDescent="0.25">
      <c r="A848" s="21" t="str">
        <f>'Region map Create'!D97</f>
        <v>Rest of the World</v>
      </c>
      <c r="B848" s="21"/>
      <c r="C848" s="21" t="str">
        <f>'Region map Create'!Q97</f>
        <v>owatprest</v>
      </c>
      <c r="D848" t="s">
        <v>1545</v>
      </c>
      <c r="F848" s="2" t="s">
        <v>1088</v>
      </c>
    </row>
    <row r="849" spans="1:6" x14ac:dyDescent="0.25">
      <c r="A849" s="21" t="str">
        <f>'Region map Create'!D98</f>
        <v>Rest of the World</v>
      </c>
      <c r="B849" s="21"/>
      <c r="C849" s="21" t="str">
        <f>'Region map Create'!Q98</f>
        <v>owatprest</v>
      </c>
      <c r="D849" t="s">
        <v>1546</v>
      </c>
      <c r="F849" s="2" t="s">
        <v>1090</v>
      </c>
    </row>
    <row r="850" spans="1:6" x14ac:dyDescent="0.25">
      <c r="A850" s="21" t="str">
        <f>'Region map Create'!D99</f>
        <v>Rest of the World</v>
      </c>
      <c r="B850" s="21"/>
      <c r="C850" s="21" t="str">
        <f>'Region map Create'!Q99</f>
        <v>owatprest</v>
      </c>
      <c r="D850" t="s">
        <v>1547</v>
      </c>
      <c r="F850" s="2" t="s">
        <v>1092</v>
      </c>
    </row>
    <row r="851" spans="1:6" x14ac:dyDescent="0.25">
      <c r="A851" s="21" t="str">
        <f>'Region map Create'!D100</f>
        <v>Rest of the World</v>
      </c>
      <c r="B851" s="21"/>
      <c r="C851" s="21" t="str">
        <f>'Region map Create'!Q100</f>
        <v>owatprest</v>
      </c>
      <c r="D851" t="s">
        <v>1548</v>
      </c>
      <c r="F851" s="2" t="s">
        <v>1094</v>
      </c>
    </row>
    <row r="852" spans="1:6" x14ac:dyDescent="0.25">
      <c r="A852" s="21" t="str">
        <f>'Region map Create'!D101</f>
        <v>Rest of the World</v>
      </c>
      <c r="B852" s="21"/>
      <c r="C852" s="21" t="str">
        <f>'Region map Create'!Q101</f>
        <v>owatprest</v>
      </c>
      <c r="D852" t="s">
        <v>1549</v>
      </c>
      <c r="F852" s="2" t="s">
        <v>1096</v>
      </c>
    </row>
    <row r="853" spans="1:6" x14ac:dyDescent="0.25">
      <c r="A853" s="21" t="str">
        <f>'Region map Create'!D102</f>
        <v>Rest of the World</v>
      </c>
      <c r="B853" s="21"/>
      <c r="C853" s="21" t="str">
        <f>'Region map Create'!Q102</f>
        <v>owatprest</v>
      </c>
      <c r="D853" t="s">
        <v>1550</v>
      </c>
      <c r="F853" s="2" t="s">
        <v>1098</v>
      </c>
    </row>
    <row r="854" spans="1:6" x14ac:dyDescent="0.25">
      <c r="A854" s="21" t="str">
        <f>'Region map Create'!D103</f>
        <v>Rest of the World</v>
      </c>
      <c r="B854" s="21"/>
      <c r="C854" s="21" t="str">
        <f>'Region map Create'!Q103</f>
        <v>owatprest</v>
      </c>
      <c r="D854" t="s">
        <v>1551</v>
      </c>
      <c r="F854" s="2" t="s">
        <v>1100</v>
      </c>
    </row>
    <row r="855" spans="1:6" x14ac:dyDescent="0.25">
      <c r="A855" s="21" t="str">
        <f>'Region map Create'!D104</f>
        <v>Rest of the World</v>
      </c>
      <c r="B855" s="21"/>
      <c r="C855" s="21" t="str">
        <f>'Region map Create'!Q104</f>
        <v>owatprest</v>
      </c>
      <c r="D855" t="s">
        <v>1552</v>
      </c>
      <c r="F855" s="2" t="s">
        <v>1102</v>
      </c>
    </row>
    <row r="856" spans="1:6" x14ac:dyDescent="0.25">
      <c r="A856" s="21" t="str">
        <f>'Region map Create'!D105</f>
        <v>Rest of the World</v>
      </c>
      <c r="B856" s="21"/>
      <c r="C856" s="21" t="str">
        <f>'Region map Create'!Q105</f>
        <v>owatprest</v>
      </c>
      <c r="D856" t="s">
        <v>1553</v>
      </c>
      <c r="F856" s="2" t="s">
        <v>1104</v>
      </c>
    </row>
    <row r="857" spans="1:6" x14ac:dyDescent="0.25">
      <c r="A857" s="21" t="str">
        <f>'Region map Create'!D106</f>
        <v>Rest of the World</v>
      </c>
      <c r="B857" s="21"/>
      <c r="C857" s="21" t="str">
        <f>'Region map Create'!Q106</f>
        <v>owatprest</v>
      </c>
      <c r="D857" t="s">
        <v>1554</v>
      </c>
      <c r="F857" s="2" t="s">
        <v>1106</v>
      </c>
    </row>
    <row r="858" spans="1:6" x14ac:dyDescent="0.25">
      <c r="A858" s="21" t="str">
        <f>'Region map Create'!D107</f>
        <v>Rest of the World</v>
      </c>
      <c r="B858" s="21"/>
      <c r="C858" s="21" t="str">
        <f>'Region map Create'!Q107</f>
        <v>owatprest</v>
      </c>
      <c r="D858" t="s">
        <v>1555</v>
      </c>
      <c r="F858" s="2" t="s">
        <v>1108</v>
      </c>
    </row>
    <row r="859" spans="1:6" x14ac:dyDescent="0.25">
      <c r="A859" s="21" t="str">
        <f>'Region map Create'!D108</f>
        <v>Rest of the World</v>
      </c>
      <c r="B859" s="21"/>
      <c r="C859" s="21" t="str">
        <f>'Region map Create'!Q108</f>
        <v>owatprest</v>
      </c>
      <c r="D859" t="s">
        <v>1556</v>
      </c>
      <c r="F859" s="2" t="s">
        <v>1110</v>
      </c>
    </row>
    <row r="860" spans="1:6" x14ac:dyDescent="0.25">
      <c r="A860" s="21" t="str">
        <f>'Region map Create'!D109</f>
        <v>Rest of the World</v>
      </c>
      <c r="B860" s="21"/>
      <c r="C860" s="21" t="str">
        <f>'Region map Create'!Q109</f>
        <v>owatprest</v>
      </c>
      <c r="D860" t="s">
        <v>1557</v>
      </c>
      <c r="F860" s="2" t="s">
        <v>1112</v>
      </c>
    </row>
    <row r="861" spans="1:6" x14ac:dyDescent="0.25">
      <c r="A861" s="21" t="str">
        <f>'Region map Create'!D110</f>
        <v>Rest of the World</v>
      </c>
      <c r="B861" s="21"/>
      <c r="C861" s="21" t="str">
        <f>'Region map Create'!Q110</f>
        <v>owatprest</v>
      </c>
      <c r="D861" t="s">
        <v>1558</v>
      </c>
      <c r="F861" s="2" t="s">
        <v>1114</v>
      </c>
    </row>
    <row r="862" spans="1:6" x14ac:dyDescent="0.25">
      <c r="A862" s="21" t="str">
        <f>'Region map Create'!D111</f>
        <v>Rest of the World</v>
      </c>
      <c r="B862" s="21"/>
      <c r="C862" s="21" t="str">
        <f>'Region map Create'!Q111</f>
        <v>owatprest</v>
      </c>
      <c r="D862" t="s">
        <v>1559</v>
      </c>
      <c r="F862" s="2" t="s">
        <v>1116</v>
      </c>
    </row>
    <row r="863" spans="1:6" x14ac:dyDescent="0.25">
      <c r="A863" s="21" t="str">
        <f>'Region map Create'!D112</f>
        <v>North Africa</v>
      </c>
      <c r="B863" s="21"/>
      <c r="C863" s="21" t="str">
        <f>'Region map Create'!Q112</f>
        <v>owatpnafrica</v>
      </c>
      <c r="D863" t="s">
        <v>1560</v>
      </c>
      <c r="F863" s="2" t="s">
        <v>1118</v>
      </c>
    </row>
    <row r="864" spans="1:6" x14ac:dyDescent="0.25">
      <c r="A864" s="21" t="str">
        <f>'Region map Create'!D113</f>
        <v>North Africa</v>
      </c>
      <c r="B864" s="21"/>
      <c r="C864" s="21" t="str">
        <f>'Region map Create'!Q113</f>
        <v>owatpnafrica</v>
      </c>
      <c r="D864" t="s">
        <v>1561</v>
      </c>
      <c r="F864" s="2" t="s">
        <v>1120</v>
      </c>
    </row>
    <row r="865" spans="1:6" x14ac:dyDescent="0.25">
      <c r="A865" s="21" t="str">
        <f>'Region map Create'!D114</f>
        <v>North Africa</v>
      </c>
      <c r="B865" s="21"/>
      <c r="C865" s="21" t="str">
        <f>'Region map Create'!Q114</f>
        <v>owatpnafrica</v>
      </c>
      <c r="D865" t="s">
        <v>1562</v>
      </c>
      <c r="F865" s="2" t="s">
        <v>1122</v>
      </c>
    </row>
    <row r="866" spans="1:6" x14ac:dyDescent="0.25">
      <c r="A866" s="21" t="str">
        <f>'Region map Create'!D115</f>
        <v>North Africa</v>
      </c>
      <c r="B866" s="21"/>
      <c r="C866" s="21" t="str">
        <f>'Region map Create'!Q115</f>
        <v>owatpnafrica</v>
      </c>
      <c r="D866" t="s">
        <v>1563</v>
      </c>
      <c r="F866" s="2" t="s">
        <v>1124</v>
      </c>
    </row>
    <row r="867" spans="1:6" x14ac:dyDescent="0.25">
      <c r="A867" s="21" t="str">
        <f>'Region map Create'!D116</f>
        <v>CFA</v>
      </c>
      <c r="B867" s="21"/>
      <c r="C867" s="21" t="str">
        <f>'Region map Create'!Q116</f>
        <v>owatpcfaz</v>
      </c>
      <c r="D867" t="s">
        <v>1564</v>
      </c>
      <c r="F867" s="2" t="s">
        <v>1126</v>
      </c>
    </row>
    <row r="868" spans="1:6" x14ac:dyDescent="0.25">
      <c r="A868" s="21" t="str">
        <f>'Region map Create'!D117</f>
        <v>CFA</v>
      </c>
      <c r="B868" s="21"/>
      <c r="C868" s="21" t="str">
        <f>'Region map Create'!Q117</f>
        <v>owatpcfaz</v>
      </c>
      <c r="D868" t="s">
        <v>1565</v>
      </c>
      <c r="F868" s="2" t="s">
        <v>1128</v>
      </c>
    </row>
    <row r="869" spans="1:6" x14ac:dyDescent="0.25">
      <c r="A869" s="21" t="str">
        <f>'Region map Create'!D118</f>
        <v>CFA</v>
      </c>
      <c r="B869" s="21"/>
      <c r="C869" s="21" t="str">
        <f>'Region map Create'!Q118</f>
        <v>owatpcfaz</v>
      </c>
      <c r="D869" t="s">
        <v>1566</v>
      </c>
      <c r="F869" s="2" t="s">
        <v>1130</v>
      </c>
    </row>
    <row r="870" spans="1:6" x14ac:dyDescent="0.25">
      <c r="A870" s="21" t="str">
        <f>'Region map Create'!D119</f>
        <v>CFA</v>
      </c>
      <c r="B870" s="21"/>
      <c r="C870" s="21" t="str">
        <f>'Region map Create'!Q119</f>
        <v>owatpcfaz</v>
      </c>
      <c r="D870" t="s">
        <v>1567</v>
      </c>
      <c r="F870" s="2" t="s">
        <v>1132</v>
      </c>
    </row>
    <row r="871" spans="1:6" x14ac:dyDescent="0.25">
      <c r="A871" s="21" t="str">
        <f>'Region map Create'!D120</f>
        <v>West Africa</v>
      </c>
      <c r="B871" s="21"/>
      <c r="C871" s="21" t="str">
        <f>'Region map Create'!Q120</f>
        <v>owatpwafrica</v>
      </c>
      <c r="D871" t="s">
        <v>1568</v>
      </c>
      <c r="F871" s="2" t="s">
        <v>1134</v>
      </c>
    </row>
    <row r="872" spans="1:6" x14ac:dyDescent="0.25">
      <c r="A872" s="21" t="str">
        <f>'Region map Create'!D121</f>
        <v>CFA</v>
      </c>
      <c r="B872" s="21"/>
      <c r="C872" s="21" t="str">
        <f>'Region map Create'!Q121</f>
        <v>owatpcfaz</v>
      </c>
      <c r="D872" t="s">
        <v>1569</v>
      </c>
      <c r="F872" s="2" t="s">
        <v>1136</v>
      </c>
    </row>
    <row r="873" spans="1:6" x14ac:dyDescent="0.25">
      <c r="A873" s="21" t="str">
        <f>'Region map Create'!D122</f>
        <v>West Africa</v>
      </c>
      <c r="B873" s="21"/>
      <c r="C873" s="21" t="str">
        <f>'Region map Create'!Q122</f>
        <v>owatpwafrica</v>
      </c>
      <c r="D873" t="s">
        <v>1570</v>
      </c>
      <c r="F873" s="2" t="s">
        <v>74</v>
      </c>
    </row>
    <row r="874" spans="1:6" x14ac:dyDescent="0.25">
      <c r="A874" s="21" t="str">
        <f>'Region map Create'!D123</f>
        <v>Senegal</v>
      </c>
      <c r="B874" s="21"/>
      <c r="C874" s="21" t="str">
        <f>'Region map Create'!Q123</f>
        <v>owatpsene</v>
      </c>
      <c r="D874" t="s">
        <v>1571</v>
      </c>
      <c r="F874" s="2" t="s">
        <v>1139</v>
      </c>
    </row>
    <row r="875" spans="1:6" x14ac:dyDescent="0.25">
      <c r="A875" s="21" t="str">
        <f>'Region map Create'!D124</f>
        <v>CFA</v>
      </c>
      <c r="B875" s="21"/>
      <c r="C875" s="21" t="str">
        <f>'Region map Create'!Q124</f>
        <v>owatpcfaz</v>
      </c>
      <c r="D875" t="s">
        <v>1572</v>
      </c>
      <c r="F875" s="2" t="s">
        <v>1141</v>
      </c>
    </row>
    <row r="876" spans="1:6" x14ac:dyDescent="0.25">
      <c r="A876" s="21" t="str">
        <f>'Region map Create'!D125</f>
        <v>West Africa</v>
      </c>
      <c r="B876" s="21"/>
      <c r="C876" s="21" t="str">
        <f>'Region map Create'!Q125</f>
        <v>owatpwafrica</v>
      </c>
      <c r="D876" t="s">
        <v>1573</v>
      </c>
      <c r="F876" s="2" t="s">
        <v>1143</v>
      </c>
    </row>
    <row r="877" spans="1:6" x14ac:dyDescent="0.25">
      <c r="A877" s="21" t="str">
        <f>'Region map Create'!D126</f>
        <v>Rest of Africa</v>
      </c>
      <c r="B877" s="21"/>
      <c r="C877" s="21" t="str">
        <f>'Region map Create'!Q126</f>
        <v>owatprafrica</v>
      </c>
      <c r="D877" t="s">
        <v>1574</v>
      </c>
      <c r="F877" s="2" t="s">
        <v>1145</v>
      </c>
    </row>
    <row r="878" spans="1:6" x14ac:dyDescent="0.25">
      <c r="A878" s="21" t="str">
        <f>'Region map Create'!D127</f>
        <v>Rest of Africa</v>
      </c>
      <c r="B878" s="21"/>
      <c r="C878" s="21" t="str">
        <f>'Region map Create'!Q127</f>
        <v>owatprafrica</v>
      </c>
      <c r="D878" t="s">
        <v>1575</v>
      </c>
      <c r="F878" s="2" t="s">
        <v>1147</v>
      </c>
    </row>
    <row r="879" spans="1:6" x14ac:dyDescent="0.25">
      <c r="A879" s="21" t="str">
        <f>'Region map Create'!D128</f>
        <v>Ethiopia</v>
      </c>
      <c r="B879" s="21"/>
      <c r="C879" s="21" t="str">
        <f>'Region map Create'!Q128</f>
        <v>owatpethi</v>
      </c>
      <c r="D879" t="s">
        <v>1576</v>
      </c>
      <c r="F879" s="2" t="s">
        <v>1149</v>
      </c>
    </row>
    <row r="880" spans="1:6" x14ac:dyDescent="0.25">
      <c r="A880" s="21" t="str">
        <f>'Region map Create'!D129</f>
        <v>East Africa</v>
      </c>
      <c r="B880" s="21"/>
      <c r="C880" s="21" t="str">
        <f>'Region map Create'!Q129</f>
        <v>owatpeafrica</v>
      </c>
      <c r="D880" t="s">
        <v>1577</v>
      </c>
      <c r="F880" s="2" t="s">
        <v>1151</v>
      </c>
    </row>
    <row r="881" spans="1:6" x14ac:dyDescent="0.25">
      <c r="A881" s="21" t="str">
        <f>'Region map Create'!D130</f>
        <v>Southern Africa</v>
      </c>
      <c r="B881" s="21"/>
      <c r="C881" s="21" t="str">
        <f>'Region map Create'!Q130</f>
        <v>owatpsafrica</v>
      </c>
      <c r="D881" t="s">
        <v>1578</v>
      </c>
      <c r="F881" s="2" t="s">
        <v>1153</v>
      </c>
    </row>
    <row r="882" spans="1:6" x14ac:dyDescent="0.25">
      <c r="A882" s="21" t="str">
        <f>'Region map Create'!D131</f>
        <v>Southern Africa</v>
      </c>
      <c r="B882" s="21"/>
      <c r="C882" s="21" t="str">
        <f>'Region map Create'!Q131</f>
        <v>owatpsafrica</v>
      </c>
      <c r="D882" t="s">
        <v>1579</v>
      </c>
      <c r="F882" s="2" t="s">
        <v>1155</v>
      </c>
    </row>
    <row r="883" spans="1:6" x14ac:dyDescent="0.25">
      <c r="A883" s="21" t="str">
        <f>'Region map Create'!D132</f>
        <v>Rest of Africa</v>
      </c>
      <c r="B883" s="21"/>
      <c r="C883" s="21" t="str">
        <f>'Region map Create'!Q132</f>
        <v>owatprafrica</v>
      </c>
      <c r="D883" t="s">
        <v>1580</v>
      </c>
      <c r="F883" s="2" t="s">
        <v>1157</v>
      </c>
    </row>
    <row r="884" spans="1:6" x14ac:dyDescent="0.25">
      <c r="A884" s="21" t="str">
        <f>'Region map Create'!D133</f>
        <v>Mozambique</v>
      </c>
      <c r="B884" s="21"/>
      <c r="C884" s="21" t="str">
        <f>'Region map Create'!Q133</f>
        <v>owatpmoza</v>
      </c>
      <c r="D884" t="s">
        <v>1581</v>
      </c>
      <c r="F884" s="2" t="s">
        <v>1159</v>
      </c>
    </row>
    <row r="885" spans="1:6" x14ac:dyDescent="0.25">
      <c r="A885" s="21" t="str">
        <f>'Region map Create'!D134</f>
        <v>East Africa</v>
      </c>
      <c r="B885" s="21"/>
      <c r="C885" s="21" t="str">
        <f>'Region map Create'!Q134</f>
        <v>owatpeafrica</v>
      </c>
      <c r="D885" t="s">
        <v>1582</v>
      </c>
      <c r="F885" s="2" t="s">
        <v>1161</v>
      </c>
    </row>
    <row r="886" spans="1:6" x14ac:dyDescent="0.25">
      <c r="A886" s="21" t="str">
        <f>'Region map Create'!D135</f>
        <v>East Africa</v>
      </c>
      <c r="B886" s="21"/>
      <c r="C886" s="21" t="str">
        <f>'Region map Create'!Q135</f>
        <v>owatpeafrica</v>
      </c>
      <c r="D886" t="s">
        <v>1583</v>
      </c>
      <c r="F886" s="2" t="s">
        <v>1163</v>
      </c>
    </row>
    <row r="887" spans="1:6" x14ac:dyDescent="0.25">
      <c r="A887" s="21" t="str">
        <f>'Region map Create'!D136</f>
        <v>East Africa</v>
      </c>
      <c r="B887" s="21"/>
      <c r="C887" s="21" t="str">
        <f>'Region map Create'!Q136</f>
        <v>owatpeafrica</v>
      </c>
      <c r="D887" t="s">
        <v>1584</v>
      </c>
      <c r="F887" s="2" t="s">
        <v>1165</v>
      </c>
    </row>
    <row r="888" spans="1:6" x14ac:dyDescent="0.25">
      <c r="A888" s="21" t="str">
        <f>'Region map Create'!D137</f>
        <v>Southern Africa</v>
      </c>
      <c r="B888" s="21"/>
      <c r="C888" s="21" t="str">
        <f>'Region map Create'!Q137</f>
        <v>owatpsafrica</v>
      </c>
      <c r="D888" t="s">
        <v>1585</v>
      </c>
      <c r="F888" s="2" t="s">
        <v>1167</v>
      </c>
    </row>
    <row r="889" spans="1:6" x14ac:dyDescent="0.25">
      <c r="A889" s="21" t="str">
        <f>'Region map Create'!D138</f>
        <v>Southern Africa</v>
      </c>
      <c r="B889" s="21"/>
      <c r="C889" s="21" t="str">
        <f>'Region map Create'!Q138</f>
        <v>owatpsafrica</v>
      </c>
      <c r="D889" t="s">
        <v>1586</v>
      </c>
      <c r="F889" s="2" t="s">
        <v>1169</v>
      </c>
    </row>
    <row r="890" spans="1:6" x14ac:dyDescent="0.25">
      <c r="A890" s="21" t="str">
        <f>'Region map Create'!D139</f>
        <v>East Africa</v>
      </c>
      <c r="B890" s="21"/>
      <c r="C890" s="21" t="str">
        <f>'Region map Create'!Q139</f>
        <v>owatpeafrica</v>
      </c>
      <c r="D890" t="s">
        <v>1587</v>
      </c>
      <c r="F890" s="2" t="s">
        <v>1171</v>
      </c>
    </row>
    <row r="891" spans="1:6" x14ac:dyDescent="0.25">
      <c r="A891" s="21" t="str">
        <f>'Region map Create'!D140</f>
        <v>SACU</v>
      </c>
      <c r="B891" s="21"/>
      <c r="C891" s="21" t="str">
        <f>'Region map Create'!Q140</f>
        <v>owatpsacu</v>
      </c>
      <c r="D891" t="s">
        <v>1588</v>
      </c>
      <c r="F891" s="2" t="s">
        <v>1173</v>
      </c>
    </row>
    <row r="892" spans="1:6" x14ac:dyDescent="0.25">
      <c r="A892" s="21" t="str">
        <f>'Region map Create'!D141</f>
        <v>SACU</v>
      </c>
      <c r="B892" s="21"/>
      <c r="C892" s="21" t="str">
        <f>'Region map Create'!Q141</f>
        <v>owatpsacu</v>
      </c>
      <c r="D892" t="s">
        <v>1589</v>
      </c>
      <c r="F892" s="2" t="s">
        <v>1175</v>
      </c>
    </row>
    <row r="893" spans="1:6" x14ac:dyDescent="0.25">
      <c r="A893" s="21" t="str">
        <f>'Region map Create'!D142</f>
        <v>SACU</v>
      </c>
      <c r="B893" s="21"/>
      <c r="C893" s="21" t="str">
        <f>'Region map Create'!Q142</f>
        <v>owatpsacu</v>
      </c>
      <c r="D893" t="s">
        <v>1590</v>
      </c>
      <c r="F893" s="2" t="s">
        <v>1177</v>
      </c>
    </row>
    <row r="894" spans="1:6" x14ac:dyDescent="0.25">
      <c r="A894" s="21" t="str">
        <f>'Region map Create'!D143</f>
        <v>SACU</v>
      </c>
      <c r="B894" s="21"/>
      <c r="C894" s="21" t="str">
        <f>'Region map Create'!Q143</f>
        <v>owatpsacu</v>
      </c>
      <c r="D894" t="s">
        <v>1591</v>
      </c>
      <c r="F894" s="2" t="s">
        <v>1179</v>
      </c>
    </row>
    <row r="895" spans="1:6" x14ac:dyDescent="0.25">
      <c r="A895" s="21" t="str">
        <f>'Region map Create'!D144</f>
        <v>Rest of the World</v>
      </c>
      <c r="B895" s="21"/>
      <c r="C895" s="21" t="str">
        <f>'Region map Create'!Q144</f>
        <v>owatprest</v>
      </c>
      <c r="D895" t="s">
        <v>1592</v>
      </c>
      <c r="F895" s="2" t="s">
        <v>77</v>
      </c>
    </row>
    <row r="896" spans="1:6" x14ac:dyDescent="0.25">
      <c r="A896" s="21" t="str">
        <f>'Region map Create'!D145</f>
        <v>GLOBE</v>
      </c>
      <c r="B896" s="21"/>
      <c r="C896" s="21" t="str">
        <f>'Region map Create'!Q145</f>
        <v>owatpglb</v>
      </c>
      <c r="D896" t="s">
        <v>1593</v>
      </c>
      <c r="F896" s="2" t="s">
        <v>1745</v>
      </c>
    </row>
    <row r="897" spans="1:6" x14ac:dyDescent="0.25">
      <c r="A897" s="13" t="str">
        <f>'Region map Create'!D5</f>
        <v>Australia and Newzeland</v>
      </c>
      <c r="B897" s="13"/>
      <c r="C897" s="13" t="str">
        <f>'Region map Create'!Q5</f>
        <v>owatpausnz</v>
      </c>
      <c r="D897" t="s">
        <v>1594</v>
      </c>
      <c r="F897" s="2" t="s">
        <v>910</v>
      </c>
    </row>
    <row r="898" spans="1:6" x14ac:dyDescent="0.25">
      <c r="A898" s="13" t="str">
        <f>'Region map Create'!D6</f>
        <v>Australia and Newzeland</v>
      </c>
      <c r="B898" s="13"/>
      <c r="C898" s="13" t="str">
        <f>'Region map Create'!Q6</f>
        <v>owatpausnz</v>
      </c>
      <c r="D898" t="s">
        <v>1595</v>
      </c>
      <c r="F898" s="2" t="s">
        <v>912</v>
      </c>
    </row>
    <row r="899" spans="1:6" x14ac:dyDescent="0.25">
      <c r="A899" s="13" t="str">
        <f>'Region map Create'!D7</f>
        <v>Australia and Newzeland</v>
      </c>
      <c r="B899" s="13"/>
      <c r="C899" s="13" t="str">
        <f>'Region map Create'!Q7</f>
        <v>owatpausnz</v>
      </c>
      <c r="D899" t="s">
        <v>1596</v>
      </c>
      <c r="F899" s="2" t="s">
        <v>914</v>
      </c>
    </row>
    <row r="900" spans="1:6" x14ac:dyDescent="0.25">
      <c r="A900" s="13" t="str">
        <f>'Region map Create'!D8</f>
        <v>China and Hong Kong</v>
      </c>
      <c r="B900" s="13"/>
      <c r="C900" s="13" t="str">
        <f>'Region map Create'!Q8</f>
        <v>owatpchin</v>
      </c>
      <c r="D900" t="s">
        <v>1597</v>
      </c>
      <c r="F900" s="2" t="s">
        <v>916</v>
      </c>
    </row>
    <row r="901" spans="1:6" x14ac:dyDescent="0.25">
      <c r="A901" s="13" t="str">
        <f>'Region map Create'!D9</f>
        <v>China and Hong Kong</v>
      </c>
      <c r="B901" s="13"/>
      <c r="C901" s="13" t="str">
        <f>'Region map Create'!Q9</f>
        <v>owatpchin</v>
      </c>
      <c r="D901" t="s">
        <v>1598</v>
      </c>
      <c r="F901" s="2" t="s">
        <v>918</v>
      </c>
    </row>
    <row r="902" spans="1:6" x14ac:dyDescent="0.25">
      <c r="A902" s="13" t="str">
        <f>'Region map Create'!D10</f>
        <v>Japan and Korea</v>
      </c>
      <c r="B902" s="13"/>
      <c r="C902" s="13" t="str">
        <f>'Region map Create'!Q10</f>
        <v>owatpjpnk</v>
      </c>
      <c r="D902" t="s">
        <v>1599</v>
      </c>
      <c r="F902" s="2" t="s">
        <v>920</v>
      </c>
    </row>
    <row r="903" spans="1:6" x14ac:dyDescent="0.25">
      <c r="A903" s="13" t="str">
        <f>'Region map Create'!D11</f>
        <v>Japan and Korea</v>
      </c>
      <c r="B903" s="13"/>
      <c r="C903" s="13" t="str">
        <f>'Region map Create'!Q11</f>
        <v>owatpjpnk</v>
      </c>
      <c r="D903" t="s">
        <v>1600</v>
      </c>
      <c r="F903" s="2" t="s">
        <v>922</v>
      </c>
    </row>
    <row r="904" spans="1:6" x14ac:dyDescent="0.25">
      <c r="A904" s="13" t="str">
        <f>'Region map Create'!D12</f>
        <v>Rest of Asia</v>
      </c>
      <c r="B904" s="13"/>
      <c r="C904" s="13" t="str">
        <f>'Region map Create'!Q12</f>
        <v>owatprasia</v>
      </c>
      <c r="D904" t="s">
        <v>1601</v>
      </c>
      <c r="F904" s="2" t="s">
        <v>924</v>
      </c>
    </row>
    <row r="905" spans="1:6" x14ac:dyDescent="0.25">
      <c r="A905" s="13" t="str">
        <f>'Region map Create'!D13</f>
        <v>Rest of Asia</v>
      </c>
      <c r="B905" s="13"/>
      <c r="C905" s="13" t="str">
        <f>'Region map Create'!Q13</f>
        <v>owatprasia</v>
      </c>
      <c r="D905" t="s">
        <v>1602</v>
      </c>
      <c r="F905" s="2" t="s">
        <v>926</v>
      </c>
    </row>
    <row r="906" spans="1:6" x14ac:dyDescent="0.25">
      <c r="A906" s="13" t="str">
        <f>'Region map Create'!D14</f>
        <v>Rest of Asia</v>
      </c>
      <c r="B906" s="13"/>
      <c r="C906" s="13" t="str">
        <f>'Region map Create'!Q14</f>
        <v>owatprasia</v>
      </c>
      <c r="D906" t="s">
        <v>1603</v>
      </c>
      <c r="F906" s="2" t="s">
        <v>928</v>
      </c>
    </row>
    <row r="907" spans="1:6" x14ac:dyDescent="0.25">
      <c r="A907" s="13" t="str">
        <f>'Region map Create'!D15</f>
        <v>Rest of Asia</v>
      </c>
      <c r="B907" s="13"/>
      <c r="C907" s="13" t="str">
        <f>'Region map Create'!Q15</f>
        <v>owatprasia</v>
      </c>
      <c r="D907" t="s">
        <v>1604</v>
      </c>
      <c r="F907" s="2" t="s">
        <v>1743</v>
      </c>
    </row>
    <row r="908" spans="1:6" x14ac:dyDescent="0.25">
      <c r="A908" s="13" t="str">
        <f>'Region map Create'!D16</f>
        <v>Rest of Asia</v>
      </c>
      <c r="B908" s="13"/>
      <c r="C908" s="13" t="str">
        <f>'Region map Create'!Q16</f>
        <v>owatprasia</v>
      </c>
      <c r="D908" t="s">
        <v>1605</v>
      </c>
      <c r="F908" s="2" t="s">
        <v>931</v>
      </c>
    </row>
    <row r="909" spans="1:6" x14ac:dyDescent="0.25">
      <c r="A909" s="13" t="str">
        <f>'Region map Create'!D17</f>
        <v>Rest of Asia</v>
      </c>
      <c r="B909" s="13"/>
      <c r="C909" s="13" t="str">
        <f>'Region map Create'!Q17</f>
        <v>owatprasia</v>
      </c>
      <c r="D909" t="s">
        <v>1606</v>
      </c>
      <c r="F909" s="2" t="s">
        <v>933</v>
      </c>
    </row>
    <row r="910" spans="1:6" x14ac:dyDescent="0.25">
      <c r="A910" s="13" t="str">
        <f>'Region map Create'!D18</f>
        <v>Rest of Asia</v>
      </c>
      <c r="B910" s="13"/>
      <c r="C910" s="13" t="str">
        <f>'Region map Create'!Q18</f>
        <v>owatprasia</v>
      </c>
      <c r="D910" t="s">
        <v>1607</v>
      </c>
      <c r="F910" s="2" t="s">
        <v>935</v>
      </c>
    </row>
    <row r="911" spans="1:6" x14ac:dyDescent="0.25">
      <c r="A911" s="13" t="str">
        <f>'Region map Create'!D19</f>
        <v>Rest of Asia</v>
      </c>
      <c r="B911" s="13"/>
      <c r="C911" s="13" t="str">
        <f>'Region map Create'!Q19</f>
        <v>owatprasia</v>
      </c>
      <c r="D911" t="s">
        <v>1608</v>
      </c>
      <c r="F911" s="2" t="s">
        <v>937</v>
      </c>
    </row>
    <row r="912" spans="1:6" x14ac:dyDescent="0.25">
      <c r="A912" s="13" t="str">
        <f>'Region map Create'!D20</f>
        <v>Rest of Asia</v>
      </c>
      <c r="B912" s="13"/>
      <c r="C912" s="13" t="str">
        <f>'Region map Create'!Q20</f>
        <v>owatprasia</v>
      </c>
      <c r="D912" t="s">
        <v>1609</v>
      </c>
      <c r="F912" s="2" t="s">
        <v>939</v>
      </c>
    </row>
    <row r="913" spans="1:6" x14ac:dyDescent="0.25">
      <c r="A913" s="13" t="str">
        <f>'Region map Create'!D21</f>
        <v>Rest of Asia</v>
      </c>
      <c r="B913" s="13"/>
      <c r="C913" s="13" t="str">
        <f>'Region map Create'!Q21</f>
        <v>owatprasia</v>
      </c>
      <c r="D913" t="s">
        <v>1610</v>
      </c>
      <c r="F913" s="2" t="s">
        <v>941</v>
      </c>
    </row>
    <row r="914" spans="1:6" x14ac:dyDescent="0.25">
      <c r="A914" s="13" t="str">
        <f>'Region map Create'!D22</f>
        <v>Rest of Asia</v>
      </c>
      <c r="B914" s="13"/>
      <c r="C914" s="13" t="str">
        <f>'Region map Create'!Q22</f>
        <v>owatprasia</v>
      </c>
      <c r="D914" t="s">
        <v>1611</v>
      </c>
      <c r="F914" s="2" t="s">
        <v>943</v>
      </c>
    </row>
    <row r="915" spans="1:6" x14ac:dyDescent="0.25">
      <c r="A915" s="13" t="str">
        <f>'Region map Create'!D23</f>
        <v>Rest of Asia</v>
      </c>
      <c r="B915" s="13"/>
      <c r="C915" s="13" t="str">
        <f>'Region map Create'!Q23</f>
        <v>owatprasia</v>
      </c>
      <c r="D915" t="s">
        <v>1612</v>
      </c>
      <c r="F915" s="2" t="s">
        <v>945</v>
      </c>
    </row>
    <row r="916" spans="1:6" x14ac:dyDescent="0.25">
      <c r="A916" s="13" t="str">
        <f>'Region map Create'!D24</f>
        <v>Rest of Asia</v>
      </c>
      <c r="B916" s="13"/>
      <c r="C916" s="13" t="str">
        <f>'Region map Create'!Q24</f>
        <v>owatprasia</v>
      </c>
      <c r="D916" t="s">
        <v>1613</v>
      </c>
      <c r="F916" s="2" t="s">
        <v>947</v>
      </c>
    </row>
    <row r="917" spans="1:6" x14ac:dyDescent="0.25">
      <c r="A917" s="13" t="str">
        <f>'Region map Create'!D25</f>
        <v>Rest of Asia</v>
      </c>
      <c r="B917" s="13"/>
      <c r="C917" s="13" t="str">
        <f>'Region map Create'!Q25</f>
        <v>owatprasia</v>
      </c>
      <c r="D917" t="s">
        <v>1614</v>
      </c>
      <c r="F917" s="2" t="s">
        <v>949</v>
      </c>
    </row>
    <row r="918" spans="1:6" x14ac:dyDescent="0.25">
      <c r="A918" s="13" t="str">
        <f>'Region map Create'!D26</f>
        <v>India</v>
      </c>
      <c r="B918" s="13"/>
      <c r="C918" s="13" t="str">
        <f>'Region map Create'!Q26</f>
        <v>owatpindi</v>
      </c>
      <c r="D918" t="s">
        <v>1615</v>
      </c>
      <c r="F918" s="2" t="s">
        <v>63</v>
      </c>
    </row>
    <row r="919" spans="1:6" x14ac:dyDescent="0.25">
      <c r="A919" s="13" t="str">
        <f>'Region map Create'!D27</f>
        <v>Rest of Asia</v>
      </c>
      <c r="B919" s="13"/>
      <c r="C919" s="13" t="str">
        <f>'Region map Create'!Q27</f>
        <v>owatprasia</v>
      </c>
      <c r="D919" t="s">
        <v>1616</v>
      </c>
      <c r="F919" s="2" t="s">
        <v>952</v>
      </c>
    </row>
    <row r="920" spans="1:6" x14ac:dyDescent="0.25">
      <c r="A920" s="13" t="str">
        <f>'Region map Create'!D28</f>
        <v>Rest of Asia</v>
      </c>
      <c r="B920" s="13"/>
      <c r="C920" s="13" t="str">
        <f>'Region map Create'!Q28</f>
        <v>owatprasia</v>
      </c>
      <c r="D920" t="s">
        <v>1617</v>
      </c>
      <c r="F920" s="2" t="s">
        <v>954</v>
      </c>
    </row>
    <row r="921" spans="1:6" x14ac:dyDescent="0.25">
      <c r="A921" s="13" t="str">
        <f>'Region map Create'!D29</f>
        <v>Rest of Asia</v>
      </c>
      <c r="B921" s="13"/>
      <c r="C921" s="13" t="str">
        <f>'Region map Create'!Q29</f>
        <v>owatprasia</v>
      </c>
      <c r="D921" t="s">
        <v>1618</v>
      </c>
      <c r="F921" s="2" t="s">
        <v>956</v>
      </c>
    </row>
    <row r="922" spans="1:6" x14ac:dyDescent="0.25">
      <c r="A922" s="13" t="str">
        <f>'Region map Create'!D30</f>
        <v>Rest of Asia</v>
      </c>
      <c r="B922" s="13"/>
      <c r="C922" s="13" t="str">
        <f>'Region map Create'!Q30</f>
        <v>owatprasia</v>
      </c>
      <c r="D922" t="s">
        <v>1619</v>
      </c>
      <c r="F922" s="2" t="s">
        <v>958</v>
      </c>
    </row>
    <row r="923" spans="1:6" x14ac:dyDescent="0.25">
      <c r="A923" s="13" t="str">
        <f>'Region map Create'!D31</f>
        <v>USA and Canada</v>
      </c>
      <c r="B923" s="13"/>
      <c r="C923" s="13" t="str">
        <f>'Region map Create'!Q31</f>
        <v>owatpus_can</v>
      </c>
      <c r="D923" t="s">
        <v>1620</v>
      </c>
      <c r="F923" s="2" t="s">
        <v>82</v>
      </c>
    </row>
    <row r="924" spans="1:6" x14ac:dyDescent="0.25">
      <c r="A924" s="13" t="str">
        <f>'Region map Create'!D32</f>
        <v>USA and Canada</v>
      </c>
      <c r="B924" s="13"/>
      <c r="C924" s="13" t="str">
        <f>'Region map Create'!Q32</f>
        <v>owatpus_can</v>
      </c>
      <c r="D924" t="s">
        <v>1621</v>
      </c>
      <c r="F924" s="2" t="s">
        <v>961</v>
      </c>
    </row>
    <row r="925" spans="1:6" x14ac:dyDescent="0.25">
      <c r="A925" s="13" t="str">
        <f>'Region map Create'!D33</f>
        <v>Rest of Americas</v>
      </c>
      <c r="B925" s="13"/>
      <c r="C925" s="13" t="str">
        <f>'Region map Create'!Q33</f>
        <v>owatpramer</v>
      </c>
      <c r="D925" t="s">
        <v>1622</v>
      </c>
      <c r="F925" s="2" t="s">
        <v>84</v>
      </c>
    </row>
    <row r="926" spans="1:6" x14ac:dyDescent="0.25">
      <c r="A926" s="13" t="str">
        <f>'Region map Create'!D34</f>
        <v>Rest of Americas</v>
      </c>
      <c r="B926" s="13"/>
      <c r="C926" s="13" t="str">
        <f>'Region map Create'!Q34</f>
        <v>owatpramer</v>
      </c>
      <c r="D926" t="s">
        <v>1623</v>
      </c>
      <c r="F926" s="2" t="s">
        <v>964</v>
      </c>
    </row>
    <row r="927" spans="1:6" x14ac:dyDescent="0.25">
      <c r="A927" s="13" t="str">
        <f>'Region map Create'!D35</f>
        <v>Rest of Americas</v>
      </c>
      <c r="B927" s="13"/>
      <c r="C927" s="13" t="str">
        <f>'Region map Create'!Q35</f>
        <v>owatpramer</v>
      </c>
      <c r="D927" t="s">
        <v>1624</v>
      </c>
      <c r="F927" s="2" t="s">
        <v>966</v>
      </c>
    </row>
    <row r="928" spans="1:6" x14ac:dyDescent="0.25">
      <c r="A928" s="13" t="str">
        <f>'Region map Create'!D36</f>
        <v>Rest of Americas</v>
      </c>
      <c r="B928" s="13"/>
      <c r="C928" s="13" t="str">
        <f>'Region map Create'!Q36</f>
        <v>owatpramer</v>
      </c>
      <c r="D928" t="s">
        <v>1625</v>
      </c>
      <c r="F928" s="2" t="s">
        <v>968</v>
      </c>
    </row>
    <row r="929" spans="1:6" x14ac:dyDescent="0.25">
      <c r="A929" s="13" t="str">
        <f>'Region map Create'!D37</f>
        <v>Rest of Americas</v>
      </c>
      <c r="B929" s="13"/>
      <c r="C929" s="13" t="str">
        <f>'Region map Create'!Q37</f>
        <v>owatpramer</v>
      </c>
      <c r="D929" t="s">
        <v>1626</v>
      </c>
      <c r="F929" s="2" t="s">
        <v>85</v>
      </c>
    </row>
    <row r="930" spans="1:6" x14ac:dyDescent="0.25">
      <c r="A930" s="13" t="str">
        <f>'Region map Create'!D38</f>
        <v>Rest of Americas</v>
      </c>
      <c r="B930" s="13"/>
      <c r="C930" s="13" t="str">
        <f>'Region map Create'!Q38</f>
        <v>owatpramer</v>
      </c>
      <c r="D930" t="s">
        <v>1627</v>
      </c>
      <c r="F930" s="2" t="s">
        <v>971</v>
      </c>
    </row>
    <row r="931" spans="1:6" x14ac:dyDescent="0.25">
      <c r="A931" s="13" t="str">
        <f>'Region map Create'!D39</f>
        <v>Rest of Americas</v>
      </c>
      <c r="B931" s="13"/>
      <c r="C931" s="13" t="str">
        <f>'Region map Create'!Q39</f>
        <v>owatpramer</v>
      </c>
      <c r="D931" t="s">
        <v>1628</v>
      </c>
      <c r="F931" s="2" t="s">
        <v>973</v>
      </c>
    </row>
    <row r="932" spans="1:6" x14ac:dyDescent="0.25">
      <c r="A932" s="13" t="str">
        <f>'Region map Create'!D40</f>
        <v>Rest of Americas</v>
      </c>
      <c r="B932" s="13"/>
      <c r="C932" s="13" t="str">
        <f>'Region map Create'!Q40</f>
        <v>owatpramer</v>
      </c>
      <c r="D932" t="s">
        <v>1629</v>
      </c>
      <c r="F932" s="2" t="s">
        <v>975</v>
      </c>
    </row>
    <row r="933" spans="1:6" x14ac:dyDescent="0.25">
      <c r="A933" s="13" t="str">
        <f>'Region map Create'!D41</f>
        <v>Rest of Americas</v>
      </c>
      <c r="B933" s="13"/>
      <c r="C933" s="13" t="str">
        <f>'Region map Create'!Q41</f>
        <v>owatpramer</v>
      </c>
      <c r="D933" t="s">
        <v>1630</v>
      </c>
      <c r="F933" s="2" t="s">
        <v>977</v>
      </c>
    </row>
    <row r="934" spans="1:6" x14ac:dyDescent="0.25">
      <c r="A934" s="13" t="str">
        <f>'Region map Create'!D42</f>
        <v>Rest of Americas</v>
      </c>
      <c r="B934" s="13"/>
      <c r="C934" s="13" t="str">
        <f>'Region map Create'!Q42</f>
        <v>owatpramer</v>
      </c>
      <c r="D934" t="s">
        <v>1631</v>
      </c>
      <c r="F934" s="2" t="s">
        <v>979</v>
      </c>
    </row>
    <row r="935" spans="1:6" x14ac:dyDescent="0.25">
      <c r="A935" s="13" t="str">
        <f>'Region map Create'!D43</f>
        <v>Rest of Americas</v>
      </c>
      <c r="B935" s="13"/>
      <c r="C935" s="13" t="str">
        <f>'Region map Create'!Q43</f>
        <v>owatpramer</v>
      </c>
      <c r="D935" t="s">
        <v>1632</v>
      </c>
      <c r="F935" s="2" t="s">
        <v>981</v>
      </c>
    </row>
    <row r="936" spans="1:6" x14ac:dyDescent="0.25">
      <c r="A936" s="13" t="str">
        <f>'Region map Create'!D44</f>
        <v>Rest of Americas</v>
      </c>
      <c r="B936" s="13"/>
      <c r="C936" s="13" t="str">
        <f>'Region map Create'!Q44</f>
        <v>owatpramer</v>
      </c>
      <c r="D936" t="s">
        <v>1633</v>
      </c>
      <c r="F936" s="2" t="s">
        <v>983</v>
      </c>
    </row>
    <row r="937" spans="1:6" x14ac:dyDescent="0.25">
      <c r="A937" s="13" t="str">
        <f>'Region map Create'!D45</f>
        <v>Rest of Americas</v>
      </c>
      <c r="B937" s="13"/>
      <c r="C937" s="13" t="str">
        <f>'Region map Create'!Q45</f>
        <v>owatpramer</v>
      </c>
      <c r="D937" t="s">
        <v>1634</v>
      </c>
      <c r="F937" s="2" t="s">
        <v>985</v>
      </c>
    </row>
    <row r="938" spans="1:6" x14ac:dyDescent="0.25">
      <c r="A938" s="13" t="str">
        <f>'Region map Create'!D46</f>
        <v>Rest of Americas</v>
      </c>
      <c r="B938" s="13"/>
      <c r="C938" s="13" t="str">
        <f>'Region map Create'!Q46</f>
        <v>owatpramer</v>
      </c>
      <c r="D938" t="s">
        <v>1635</v>
      </c>
      <c r="F938" s="2" t="s">
        <v>987</v>
      </c>
    </row>
    <row r="939" spans="1:6" x14ac:dyDescent="0.25">
      <c r="A939" s="13" t="str">
        <f>'Region map Create'!D47</f>
        <v>Rest of Americas</v>
      </c>
      <c r="B939" s="13"/>
      <c r="C939" s="13" t="str">
        <f>'Region map Create'!Q47</f>
        <v>owatpramer</v>
      </c>
      <c r="D939" t="s">
        <v>1636</v>
      </c>
      <c r="F939" s="2" t="s">
        <v>989</v>
      </c>
    </row>
    <row r="940" spans="1:6" x14ac:dyDescent="0.25">
      <c r="A940" s="13" t="str">
        <f>'Region map Create'!D48</f>
        <v>Rest of Americas</v>
      </c>
      <c r="B940" s="13"/>
      <c r="C940" s="13" t="str">
        <f>'Region map Create'!Q48</f>
        <v>owatpramer</v>
      </c>
      <c r="D940" t="s">
        <v>1637</v>
      </c>
      <c r="F940" s="2" t="s">
        <v>991</v>
      </c>
    </row>
    <row r="941" spans="1:6" x14ac:dyDescent="0.25">
      <c r="A941" s="13" t="str">
        <f>'Region map Create'!D49</f>
        <v>Rest of Americas</v>
      </c>
      <c r="B941" s="13"/>
      <c r="C941" s="13" t="str">
        <f>'Region map Create'!Q49</f>
        <v>owatpramer</v>
      </c>
      <c r="D941" t="s">
        <v>1638</v>
      </c>
      <c r="F941" s="2" t="s">
        <v>993</v>
      </c>
    </row>
    <row r="942" spans="1:6" x14ac:dyDescent="0.25">
      <c r="A942" s="13" t="str">
        <f>'Region map Create'!D50</f>
        <v>Rest of Americas</v>
      </c>
      <c r="B942" s="13"/>
      <c r="C942" s="13" t="str">
        <f>'Region map Create'!Q50</f>
        <v>owatpramer</v>
      </c>
      <c r="D942" t="s">
        <v>1639</v>
      </c>
      <c r="F942" s="2" t="s">
        <v>995</v>
      </c>
    </row>
    <row r="943" spans="1:6" x14ac:dyDescent="0.25">
      <c r="A943" s="13" t="str">
        <f>'Region map Create'!D51</f>
        <v>Rest of Americas</v>
      </c>
      <c r="B943" s="13"/>
      <c r="C943" s="13" t="str">
        <f>'Region map Create'!Q51</f>
        <v>owatpramer</v>
      </c>
      <c r="D943" t="s">
        <v>1640</v>
      </c>
      <c r="F943" s="2" t="s">
        <v>997</v>
      </c>
    </row>
    <row r="944" spans="1:6" x14ac:dyDescent="0.25">
      <c r="A944" s="13" t="str">
        <f>'Region map Create'!D52</f>
        <v>Rest of Americas</v>
      </c>
      <c r="B944" s="13"/>
      <c r="C944" s="13" t="str">
        <f>'Region map Create'!Q52</f>
        <v>owatpramer</v>
      </c>
      <c r="D944" t="s">
        <v>1641</v>
      </c>
      <c r="F944" s="2" t="s">
        <v>999</v>
      </c>
    </row>
    <row r="945" spans="1:6" x14ac:dyDescent="0.25">
      <c r="A945" s="13" t="str">
        <f>'Region map Create'!D53</f>
        <v>Rest of Americas</v>
      </c>
      <c r="B945" s="13"/>
      <c r="C945" s="13" t="str">
        <f>'Region map Create'!Q53</f>
        <v>owatpramer</v>
      </c>
      <c r="D945" t="s">
        <v>1642</v>
      </c>
      <c r="F945" s="2" t="s">
        <v>1743</v>
      </c>
    </row>
    <row r="946" spans="1:6" x14ac:dyDescent="0.25">
      <c r="A946" s="13" t="str">
        <f>'Region map Create'!D54</f>
        <v>Rest of Americas</v>
      </c>
      <c r="B946" s="13"/>
      <c r="C946" s="13" t="str">
        <f>'Region map Create'!Q54</f>
        <v>owatpramer</v>
      </c>
      <c r="D946" t="s">
        <v>1643</v>
      </c>
      <c r="F946" s="2" t="s">
        <v>1744</v>
      </c>
    </row>
    <row r="947" spans="1:6" x14ac:dyDescent="0.25">
      <c r="A947" s="13" t="str">
        <f>'Region map Create'!D55</f>
        <v>Rest of Americas</v>
      </c>
      <c r="B947" s="13"/>
      <c r="C947" s="13" t="str">
        <f>'Region map Create'!Q55</f>
        <v>owatpramer</v>
      </c>
      <c r="D947" t="s">
        <v>1644</v>
      </c>
      <c r="F947" s="2" t="s">
        <v>1743</v>
      </c>
    </row>
    <row r="948" spans="1:6" x14ac:dyDescent="0.25">
      <c r="A948" s="13" t="str">
        <f>'Region map Create'!D56</f>
        <v>Rest of Americas</v>
      </c>
      <c r="B948" s="13"/>
      <c r="C948" s="13" t="str">
        <f>'Region map Create'!Q56</f>
        <v>owatpramer</v>
      </c>
      <c r="D948" t="s">
        <v>1645</v>
      </c>
      <c r="F948" s="2" t="s">
        <v>1007</v>
      </c>
    </row>
    <row r="949" spans="1:6" x14ac:dyDescent="0.25">
      <c r="A949" s="13" t="str">
        <f>'Region map Create'!D57</f>
        <v>Rest of Americas</v>
      </c>
      <c r="B949" s="13"/>
      <c r="C949" s="13" t="str">
        <f>'Region map Create'!Q57</f>
        <v>owatpramer</v>
      </c>
      <c r="D949" t="s">
        <v>1646</v>
      </c>
      <c r="F949" s="2" t="s">
        <v>1009</v>
      </c>
    </row>
    <row r="950" spans="1:6" x14ac:dyDescent="0.25">
      <c r="A950" s="13" t="str">
        <f>'Region map Create'!D58</f>
        <v>EU and EFTA</v>
      </c>
      <c r="B950" s="13"/>
      <c r="C950" s="13" t="str">
        <f>'Region map Create'!Q58</f>
        <v>owatpeuro</v>
      </c>
      <c r="D950" t="s">
        <v>1647</v>
      </c>
      <c r="F950" s="2" t="s">
        <v>1011</v>
      </c>
    </row>
    <row r="951" spans="1:6" x14ac:dyDescent="0.25">
      <c r="A951" s="13" t="str">
        <f>'Region map Create'!D59</f>
        <v>EU and EFTA</v>
      </c>
      <c r="B951" s="13"/>
      <c r="C951" s="13" t="str">
        <f>'Region map Create'!Q59</f>
        <v>owatpeuro</v>
      </c>
      <c r="D951" t="s">
        <v>1648</v>
      </c>
      <c r="F951" s="2" t="s">
        <v>1013</v>
      </c>
    </row>
    <row r="952" spans="1:6" x14ac:dyDescent="0.25">
      <c r="A952" s="13" t="str">
        <f>'Region map Create'!D60</f>
        <v>EU and EFTA</v>
      </c>
      <c r="B952" s="13"/>
      <c r="C952" s="13" t="str">
        <f>'Region map Create'!Q60</f>
        <v>owatpeuro</v>
      </c>
      <c r="D952" t="s">
        <v>1649</v>
      </c>
      <c r="F952" s="2" t="s">
        <v>1019</v>
      </c>
    </row>
    <row r="953" spans="1:6" x14ac:dyDescent="0.25">
      <c r="A953" s="13" t="str">
        <f>'Region map Create'!D61</f>
        <v>EU and EFTA</v>
      </c>
      <c r="B953" s="13"/>
      <c r="C953" s="13" t="str">
        <f>'Region map Create'!Q61</f>
        <v>owatpeuro</v>
      </c>
      <c r="D953" t="s">
        <v>1650</v>
      </c>
      <c r="F953" s="2" t="s">
        <v>1021</v>
      </c>
    </row>
    <row r="954" spans="1:6" x14ac:dyDescent="0.25">
      <c r="A954" s="13" t="str">
        <f>'Region map Create'!D62</f>
        <v>EU and EFTA</v>
      </c>
      <c r="B954" s="13"/>
      <c r="C954" s="13" t="str">
        <f>'Region map Create'!Q62</f>
        <v>owatpeuro</v>
      </c>
      <c r="D954" t="s">
        <v>1651</v>
      </c>
      <c r="F954" s="2" t="s">
        <v>1023</v>
      </c>
    </row>
    <row r="955" spans="1:6" x14ac:dyDescent="0.25">
      <c r="A955" s="13" t="str">
        <f>'Region map Create'!D63</f>
        <v>EU and EFTA</v>
      </c>
      <c r="B955" s="13"/>
      <c r="C955" s="13" t="str">
        <f>'Region map Create'!Q63</f>
        <v>owatpeuro</v>
      </c>
      <c r="D955" t="s">
        <v>1652</v>
      </c>
      <c r="F955" s="2" t="s">
        <v>1025</v>
      </c>
    </row>
    <row r="956" spans="1:6" x14ac:dyDescent="0.25">
      <c r="A956" s="13" t="str">
        <f>'Region map Create'!D64</f>
        <v>EU and EFTA</v>
      </c>
      <c r="B956" s="13"/>
      <c r="C956" s="13" t="str">
        <f>'Region map Create'!Q64</f>
        <v>owatpeuro</v>
      </c>
      <c r="D956" t="s">
        <v>1653</v>
      </c>
      <c r="F956" s="2" t="s">
        <v>1027</v>
      </c>
    </row>
    <row r="957" spans="1:6" x14ac:dyDescent="0.25">
      <c r="A957" s="13" t="str">
        <f>'Region map Create'!D65</f>
        <v>EU and EFTA</v>
      </c>
      <c r="B957" s="13"/>
      <c r="C957" s="13" t="str">
        <f>'Region map Create'!Q65</f>
        <v>owatpeuro</v>
      </c>
      <c r="D957" t="s">
        <v>1654</v>
      </c>
      <c r="F957" s="2" t="s">
        <v>1029</v>
      </c>
    </row>
    <row r="958" spans="1:6" x14ac:dyDescent="0.25">
      <c r="A958" s="13" t="str">
        <f>'Region map Create'!D66</f>
        <v>EU and EFTA</v>
      </c>
      <c r="B958" s="13"/>
      <c r="C958" s="13" t="str">
        <f>'Region map Create'!Q66</f>
        <v>owatpeuro</v>
      </c>
      <c r="D958" t="s">
        <v>1655</v>
      </c>
      <c r="F958" s="2" t="s">
        <v>1031</v>
      </c>
    </row>
    <row r="959" spans="1:6" x14ac:dyDescent="0.25">
      <c r="A959" s="13" t="str">
        <f>'Region map Create'!D67</f>
        <v>EU and EFTA</v>
      </c>
      <c r="B959" s="13"/>
      <c r="C959" s="13" t="str">
        <f>'Region map Create'!Q67</f>
        <v>owatpeuro</v>
      </c>
      <c r="D959" t="s">
        <v>1656</v>
      </c>
      <c r="F959" s="2" t="s">
        <v>1033</v>
      </c>
    </row>
    <row r="960" spans="1:6" x14ac:dyDescent="0.25">
      <c r="A960" s="13" t="str">
        <f>'Region map Create'!D68</f>
        <v>EU and EFTA</v>
      </c>
      <c r="B960" s="13"/>
      <c r="C960" s="13" t="str">
        <f>'Region map Create'!Q68</f>
        <v>owatpeuro</v>
      </c>
      <c r="D960" t="s">
        <v>1657</v>
      </c>
      <c r="F960" s="2" t="s">
        <v>1035</v>
      </c>
    </row>
    <row r="961" spans="1:6" x14ac:dyDescent="0.25">
      <c r="A961" s="13" t="str">
        <f>'Region map Create'!D69</f>
        <v>EU and EFTA</v>
      </c>
      <c r="B961" s="13"/>
      <c r="C961" s="13" t="str">
        <f>'Region map Create'!Q69</f>
        <v>owatpeuro</v>
      </c>
      <c r="D961" t="s">
        <v>1658</v>
      </c>
      <c r="F961" s="2" t="s">
        <v>1037</v>
      </c>
    </row>
    <row r="962" spans="1:6" x14ac:dyDescent="0.25">
      <c r="A962" s="13" t="str">
        <f>'Region map Create'!D70</f>
        <v>EU and EFTA</v>
      </c>
      <c r="B962" s="13"/>
      <c r="C962" s="13" t="str">
        <f>'Region map Create'!Q70</f>
        <v>owatpeuro</v>
      </c>
      <c r="D962" t="s">
        <v>1659</v>
      </c>
      <c r="F962" s="2" t="s">
        <v>1039</v>
      </c>
    </row>
    <row r="963" spans="1:6" x14ac:dyDescent="0.25">
      <c r="A963" s="13" t="str">
        <f>'Region map Create'!D71</f>
        <v>EU and EFTA</v>
      </c>
      <c r="B963" s="13"/>
      <c r="C963" s="13" t="str">
        <f>'Region map Create'!Q71</f>
        <v>owatpeuro</v>
      </c>
      <c r="D963" t="s">
        <v>1660</v>
      </c>
      <c r="F963" s="2" t="s">
        <v>1041</v>
      </c>
    </row>
    <row r="964" spans="1:6" x14ac:dyDescent="0.25">
      <c r="A964" s="13" t="str">
        <f>'Region map Create'!D72</f>
        <v>EU and EFTA</v>
      </c>
      <c r="B964" s="13"/>
      <c r="C964" s="13" t="str">
        <f>'Region map Create'!Q72</f>
        <v>owatpeuro</v>
      </c>
      <c r="D964" t="s">
        <v>1661</v>
      </c>
      <c r="F964" s="2" t="s">
        <v>1043</v>
      </c>
    </row>
    <row r="965" spans="1:6" x14ac:dyDescent="0.25">
      <c r="A965" s="13" t="str">
        <f>'Region map Create'!D73</f>
        <v>EU and EFTA</v>
      </c>
      <c r="B965" s="13"/>
      <c r="C965" s="13" t="str">
        <f>'Region map Create'!Q73</f>
        <v>owatpeuro</v>
      </c>
      <c r="D965" t="s">
        <v>1662</v>
      </c>
      <c r="F965" s="2" t="s">
        <v>1045</v>
      </c>
    </row>
    <row r="966" spans="1:6" x14ac:dyDescent="0.25">
      <c r="A966" s="13" t="str">
        <f>'Region map Create'!D74</f>
        <v>EU and EFTA</v>
      </c>
      <c r="B966" s="13"/>
      <c r="C966" s="13" t="str">
        <f>'Region map Create'!Q74</f>
        <v>owatpeuro</v>
      </c>
      <c r="D966" t="s">
        <v>1663</v>
      </c>
      <c r="F966" s="2" t="s">
        <v>1047</v>
      </c>
    </row>
    <row r="967" spans="1:6" x14ac:dyDescent="0.25">
      <c r="A967" s="13" t="str">
        <f>'Region map Create'!D75</f>
        <v>EU and EFTA</v>
      </c>
      <c r="B967" s="13"/>
      <c r="C967" s="13" t="str">
        <f>'Region map Create'!Q75</f>
        <v>owatpeuro</v>
      </c>
      <c r="D967" t="s">
        <v>1664</v>
      </c>
      <c r="F967" s="2" t="s">
        <v>1049</v>
      </c>
    </row>
    <row r="968" spans="1:6" x14ac:dyDescent="0.25">
      <c r="A968" s="13" t="str">
        <f>'Region map Create'!D76</f>
        <v>EU and EFTA</v>
      </c>
      <c r="B968" s="13"/>
      <c r="C968" s="13" t="str">
        <f>'Region map Create'!Q76</f>
        <v>owatpeuro</v>
      </c>
      <c r="D968" t="s">
        <v>1665</v>
      </c>
      <c r="F968" s="2" t="s">
        <v>1051</v>
      </c>
    </row>
    <row r="969" spans="1:6" x14ac:dyDescent="0.25">
      <c r="A969" s="13" t="str">
        <f>'Region map Create'!D77</f>
        <v>EU and EFTA</v>
      </c>
      <c r="B969" s="13"/>
      <c r="C969" s="13" t="str">
        <f>'Region map Create'!Q77</f>
        <v>owatpeuro</v>
      </c>
      <c r="D969" t="s">
        <v>1666</v>
      </c>
      <c r="F969" s="2" t="s">
        <v>1053</v>
      </c>
    </row>
    <row r="970" spans="1:6" x14ac:dyDescent="0.25">
      <c r="A970" s="13" t="str">
        <f>'Region map Create'!D78</f>
        <v>EU and EFTA</v>
      </c>
      <c r="B970" s="13"/>
      <c r="C970" s="13" t="str">
        <f>'Region map Create'!Q78</f>
        <v>owatpeuro</v>
      </c>
      <c r="D970" t="s">
        <v>1667</v>
      </c>
      <c r="F970" s="2" t="s">
        <v>1057</v>
      </c>
    </row>
    <row r="971" spans="1:6" x14ac:dyDescent="0.25">
      <c r="A971" s="13" t="str">
        <f>'Region map Create'!D79</f>
        <v>EU and EFTA</v>
      </c>
      <c r="B971" s="13"/>
      <c r="C971" s="13" t="str">
        <f>'Region map Create'!Q79</f>
        <v>owatpeuro</v>
      </c>
      <c r="D971" t="s">
        <v>1668</v>
      </c>
      <c r="F971" s="2" t="s">
        <v>1059</v>
      </c>
    </row>
    <row r="972" spans="1:6" x14ac:dyDescent="0.25">
      <c r="A972" s="13" t="str">
        <f>'Region map Create'!D80</f>
        <v>EU and EFTA</v>
      </c>
      <c r="B972" s="13"/>
      <c r="C972" s="13" t="str">
        <f>'Region map Create'!Q80</f>
        <v>owatpeuro</v>
      </c>
      <c r="D972" t="s">
        <v>1669</v>
      </c>
      <c r="F972" s="2" t="s">
        <v>1061</v>
      </c>
    </row>
    <row r="973" spans="1:6" x14ac:dyDescent="0.25">
      <c r="A973" s="13" t="str">
        <f>'Region map Create'!D81</f>
        <v>EU and EFTA</v>
      </c>
      <c r="B973" s="13"/>
      <c r="C973" s="13" t="str">
        <f>'Region map Create'!Q81</f>
        <v>owatpeuro</v>
      </c>
      <c r="D973" t="s">
        <v>1670</v>
      </c>
      <c r="F973" s="2" t="s">
        <v>1063</v>
      </c>
    </row>
    <row r="974" spans="1:6" x14ac:dyDescent="0.25">
      <c r="A974" s="13" t="str">
        <f>'Region map Create'!D82</f>
        <v>EU and EFTA</v>
      </c>
      <c r="B974" s="13"/>
      <c r="C974" s="13" t="str">
        <f>'Region map Create'!Q82</f>
        <v>owatpeuro</v>
      </c>
      <c r="D974" t="s">
        <v>1671</v>
      </c>
      <c r="F974" s="2" t="s">
        <v>1065</v>
      </c>
    </row>
    <row r="975" spans="1:6" x14ac:dyDescent="0.25">
      <c r="A975" s="13" t="str">
        <f>'Region map Create'!D83</f>
        <v>EU and EFTA</v>
      </c>
      <c r="B975" s="13"/>
      <c r="C975" s="13" t="str">
        <f>'Region map Create'!Q83</f>
        <v>owatpeuro</v>
      </c>
      <c r="D975" t="s">
        <v>1672</v>
      </c>
      <c r="F975" s="2" t="s">
        <v>1067</v>
      </c>
    </row>
    <row r="976" spans="1:6" x14ac:dyDescent="0.25">
      <c r="A976" s="13" t="str">
        <f>'Region map Create'!D84</f>
        <v>EU and EFTA</v>
      </c>
      <c r="B976" s="13"/>
      <c r="C976" s="13" t="str">
        <f>'Region map Create'!Q84</f>
        <v>owatpeuro</v>
      </c>
      <c r="D976" t="s">
        <v>1673</v>
      </c>
      <c r="F976" s="2" t="s">
        <v>1069</v>
      </c>
    </row>
    <row r="977" spans="1:6" x14ac:dyDescent="0.25">
      <c r="A977" s="13" t="str">
        <f>'Region map Create'!D85</f>
        <v>EU and EFTA</v>
      </c>
      <c r="B977" s="13"/>
      <c r="C977" s="13" t="str">
        <f>'Region map Create'!Q85</f>
        <v>owatpeuro</v>
      </c>
      <c r="D977" t="s">
        <v>1674</v>
      </c>
      <c r="F977" s="2" t="s">
        <v>1071</v>
      </c>
    </row>
    <row r="978" spans="1:6" x14ac:dyDescent="0.25">
      <c r="A978" s="13" t="str">
        <f>'Region map Create'!D86</f>
        <v>Rest of the World</v>
      </c>
      <c r="B978" s="13"/>
      <c r="C978" s="13" t="str">
        <f>'Region map Create'!Q86</f>
        <v>owatprest</v>
      </c>
      <c r="D978" t="s">
        <v>1675</v>
      </c>
      <c r="F978" s="2" t="s">
        <v>1073</v>
      </c>
    </row>
    <row r="979" spans="1:6" x14ac:dyDescent="0.25">
      <c r="A979" s="13" t="str">
        <f>'Region map Create'!D87</f>
        <v>EU and EFTA</v>
      </c>
      <c r="B979" s="13"/>
      <c r="C979" s="13" t="str">
        <f>'Region map Create'!Q87</f>
        <v>owatpeuro</v>
      </c>
      <c r="D979" t="s">
        <v>1676</v>
      </c>
      <c r="F979" s="2" t="s">
        <v>1015</v>
      </c>
    </row>
    <row r="980" spans="1:6" x14ac:dyDescent="0.25">
      <c r="A980" s="13" t="str">
        <f>'Region map Create'!D88</f>
        <v>Rest of the World</v>
      </c>
      <c r="B980" s="13"/>
      <c r="C980" s="13" t="str">
        <f>'Region map Create'!Q88</f>
        <v>owatprest</v>
      </c>
      <c r="D980" t="s">
        <v>1677</v>
      </c>
      <c r="F980" s="2" t="s">
        <v>1075</v>
      </c>
    </row>
    <row r="981" spans="1:6" x14ac:dyDescent="0.25">
      <c r="A981" s="13" t="str">
        <f>'Region map Create'!D89</f>
        <v>EU and EFTA</v>
      </c>
      <c r="B981" s="13"/>
      <c r="C981" s="13" t="str">
        <f>'Region map Create'!Q89</f>
        <v>owatpeuro</v>
      </c>
      <c r="D981" t="s">
        <v>1678</v>
      </c>
      <c r="F981" s="2" t="s">
        <v>1017</v>
      </c>
    </row>
    <row r="982" spans="1:6" x14ac:dyDescent="0.25">
      <c r="A982" s="13" t="str">
        <f>'Region map Create'!D90</f>
        <v>Rest of the World</v>
      </c>
      <c r="B982" s="13"/>
      <c r="C982" s="13" t="str">
        <f>'Region map Create'!Q90</f>
        <v>owatprest</v>
      </c>
      <c r="D982" t="s">
        <v>1679</v>
      </c>
      <c r="F982" s="2" t="s">
        <v>1055</v>
      </c>
    </row>
    <row r="983" spans="1:6" x14ac:dyDescent="0.25">
      <c r="A983" s="13" t="str">
        <f>'Region map Create'!D91</f>
        <v>Russia</v>
      </c>
      <c r="B983" s="13"/>
      <c r="C983" s="13" t="str">
        <f>'Region map Create'!Q91</f>
        <v>owatpruss</v>
      </c>
      <c r="D983" t="s">
        <v>1680</v>
      </c>
      <c r="F983" s="2" t="s">
        <v>1077</v>
      </c>
    </row>
    <row r="984" spans="1:6" x14ac:dyDescent="0.25">
      <c r="A984" s="13" t="str">
        <f>'Region map Create'!D92</f>
        <v>Rest of the World</v>
      </c>
      <c r="B984" s="13"/>
      <c r="C984" s="13" t="str">
        <f>'Region map Create'!Q92</f>
        <v>owatprest</v>
      </c>
      <c r="D984" t="s">
        <v>1681</v>
      </c>
      <c r="F984" s="2" t="s">
        <v>1079</v>
      </c>
    </row>
    <row r="985" spans="1:6" x14ac:dyDescent="0.25">
      <c r="A985" s="13" t="str">
        <f>'Region map Create'!D93</f>
        <v>Rest of the World</v>
      </c>
      <c r="B985" s="13"/>
      <c r="C985" s="13" t="str">
        <f>'Region map Create'!Q93</f>
        <v>owatprest</v>
      </c>
      <c r="D985" t="s">
        <v>1682</v>
      </c>
      <c r="F985" s="2" t="s">
        <v>1081</v>
      </c>
    </row>
    <row r="986" spans="1:6" x14ac:dyDescent="0.25">
      <c r="A986" s="13" t="str">
        <f>'Region map Create'!D94</f>
        <v>Rest of the World</v>
      </c>
      <c r="B986" s="13"/>
      <c r="C986" s="13" t="str">
        <f>'Region map Create'!Q94</f>
        <v>owatprest</v>
      </c>
      <c r="D986" t="s">
        <v>1683</v>
      </c>
      <c r="F986" s="2" t="s">
        <v>1083</v>
      </c>
    </row>
    <row r="987" spans="1:6" x14ac:dyDescent="0.25">
      <c r="A987" s="13" t="str">
        <f>'Region map Create'!D95</f>
        <v>Rest of the World</v>
      </c>
      <c r="B987" s="13"/>
      <c r="C987" s="13" t="str">
        <f>'Region map Create'!Q95</f>
        <v>owatprest</v>
      </c>
      <c r="D987" t="s">
        <v>1684</v>
      </c>
      <c r="F987" s="2" t="s">
        <v>1085</v>
      </c>
    </row>
    <row r="988" spans="1:6" x14ac:dyDescent="0.25">
      <c r="A988" s="13" t="str">
        <f>'Region map Create'!D96</f>
        <v>Rest of the World</v>
      </c>
      <c r="B988" s="13"/>
      <c r="C988" s="13" t="str">
        <f>'Region map Create'!Q96</f>
        <v>owatprest</v>
      </c>
      <c r="D988" t="s">
        <v>1685</v>
      </c>
      <c r="F988" s="2" t="s">
        <v>1302</v>
      </c>
    </row>
    <row r="989" spans="1:6" x14ac:dyDescent="0.25">
      <c r="A989" s="13" t="str">
        <f>'Region map Create'!D97</f>
        <v>Rest of the World</v>
      </c>
      <c r="B989" s="13"/>
      <c r="C989" s="13" t="str">
        <f>'Region map Create'!Q97</f>
        <v>owatprest</v>
      </c>
      <c r="D989" t="s">
        <v>1686</v>
      </c>
      <c r="F989" s="2" t="s">
        <v>1088</v>
      </c>
    </row>
    <row r="990" spans="1:6" x14ac:dyDescent="0.25">
      <c r="A990" s="13" t="str">
        <f>'Region map Create'!D98</f>
        <v>Rest of the World</v>
      </c>
      <c r="B990" s="13"/>
      <c r="C990" s="13" t="str">
        <f>'Region map Create'!Q98</f>
        <v>owatprest</v>
      </c>
      <c r="D990" t="s">
        <v>1687</v>
      </c>
      <c r="F990" s="2" t="s">
        <v>1090</v>
      </c>
    </row>
    <row r="991" spans="1:6" x14ac:dyDescent="0.25">
      <c r="A991" s="13" t="str">
        <f>'Region map Create'!D99</f>
        <v>Rest of the World</v>
      </c>
      <c r="B991" s="13"/>
      <c r="C991" s="13" t="str">
        <f>'Region map Create'!Q99</f>
        <v>owatprest</v>
      </c>
      <c r="D991" t="s">
        <v>1688</v>
      </c>
      <c r="F991" s="2" t="s">
        <v>1092</v>
      </c>
    </row>
    <row r="992" spans="1:6" x14ac:dyDescent="0.25">
      <c r="A992" s="13" t="str">
        <f>'Region map Create'!D100</f>
        <v>Rest of the World</v>
      </c>
      <c r="B992" s="13"/>
      <c r="C992" s="13" t="str">
        <f>'Region map Create'!Q100</f>
        <v>owatprest</v>
      </c>
      <c r="D992" t="s">
        <v>1689</v>
      </c>
      <c r="F992" s="2" t="s">
        <v>1094</v>
      </c>
    </row>
    <row r="993" spans="1:6" x14ac:dyDescent="0.25">
      <c r="A993" s="13" t="str">
        <f>'Region map Create'!D101</f>
        <v>Rest of the World</v>
      </c>
      <c r="B993" s="13"/>
      <c r="C993" s="13" t="str">
        <f>'Region map Create'!Q101</f>
        <v>owatprest</v>
      </c>
      <c r="D993" t="s">
        <v>1690</v>
      </c>
      <c r="F993" s="2" t="s">
        <v>1096</v>
      </c>
    </row>
    <row r="994" spans="1:6" x14ac:dyDescent="0.25">
      <c r="A994" s="13" t="str">
        <f>'Region map Create'!D102</f>
        <v>Rest of the World</v>
      </c>
      <c r="B994" s="13"/>
      <c r="C994" s="13" t="str">
        <f>'Region map Create'!Q102</f>
        <v>owatprest</v>
      </c>
      <c r="D994" t="s">
        <v>1691</v>
      </c>
      <c r="F994" s="2" t="s">
        <v>1098</v>
      </c>
    </row>
    <row r="995" spans="1:6" x14ac:dyDescent="0.25">
      <c r="A995" s="13" t="str">
        <f>'Region map Create'!D103</f>
        <v>Rest of the World</v>
      </c>
      <c r="B995" s="13"/>
      <c r="C995" s="13" t="str">
        <f>'Region map Create'!Q103</f>
        <v>owatprest</v>
      </c>
      <c r="D995" t="s">
        <v>1692</v>
      </c>
      <c r="F995" s="2" t="s">
        <v>1100</v>
      </c>
    </row>
    <row r="996" spans="1:6" x14ac:dyDescent="0.25">
      <c r="A996" s="13" t="str">
        <f>'Region map Create'!D104</f>
        <v>Rest of the World</v>
      </c>
      <c r="B996" s="13"/>
      <c r="C996" s="13" t="str">
        <f>'Region map Create'!Q104</f>
        <v>owatprest</v>
      </c>
      <c r="D996" t="s">
        <v>1693</v>
      </c>
      <c r="F996" s="2" t="s">
        <v>1102</v>
      </c>
    </row>
    <row r="997" spans="1:6" x14ac:dyDescent="0.25">
      <c r="A997" s="13" t="str">
        <f>'Region map Create'!D105</f>
        <v>Rest of the World</v>
      </c>
      <c r="B997" s="13"/>
      <c r="C997" s="13" t="str">
        <f>'Region map Create'!Q105</f>
        <v>owatprest</v>
      </c>
      <c r="D997" t="s">
        <v>1694</v>
      </c>
      <c r="F997" s="2" t="s">
        <v>1104</v>
      </c>
    </row>
    <row r="998" spans="1:6" x14ac:dyDescent="0.25">
      <c r="A998" s="13" t="str">
        <f>'Region map Create'!D106</f>
        <v>Rest of the World</v>
      </c>
      <c r="B998" s="13"/>
      <c r="C998" s="13" t="str">
        <f>'Region map Create'!Q106</f>
        <v>owatprest</v>
      </c>
      <c r="D998" t="s">
        <v>1695</v>
      </c>
      <c r="F998" s="2" t="s">
        <v>1106</v>
      </c>
    </row>
    <row r="999" spans="1:6" x14ac:dyDescent="0.25">
      <c r="A999" s="13" t="str">
        <f>'Region map Create'!D107</f>
        <v>Rest of the World</v>
      </c>
      <c r="B999" s="13"/>
      <c r="C999" s="13" t="str">
        <f>'Region map Create'!Q107</f>
        <v>owatprest</v>
      </c>
      <c r="D999" t="s">
        <v>1696</v>
      </c>
      <c r="F999" s="2" t="s">
        <v>1108</v>
      </c>
    </row>
    <row r="1000" spans="1:6" x14ac:dyDescent="0.25">
      <c r="A1000" s="13" t="str">
        <f>'Region map Create'!D108</f>
        <v>Rest of the World</v>
      </c>
      <c r="B1000" s="13"/>
      <c r="C1000" s="13" t="str">
        <f>'Region map Create'!Q108</f>
        <v>owatprest</v>
      </c>
      <c r="D1000" t="s">
        <v>1697</v>
      </c>
      <c r="F1000" s="2" t="s">
        <v>1110</v>
      </c>
    </row>
    <row r="1001" spans="1:6" x14ac:dyDescent="0.25">
      <c r="A1001" s="13" t="str">
        <f>'Region map Create'!D109</f>
        <v>Rest of the World</v>
      </c>
      <c r="B1001" s="13"/>
      <c r="C1001" s="13" t="str">
        <f>'Region map Create'!Q109</f>
        <v>owatprest</v>
      </c>
      <c r="D1001" t="s">
        <v>1698</v>
      </c>
      <c r="F1001" s="2" t="s">
        <v>1112</v>
      </c>
    </row>
    <row r="1002" spans="1:6" x14ac:dyDescent="0.25">
      <c r="A1002" s="13" t="str">
        <f>'Region map Create'!D110</f>
        <v>Rest of the World</v>
      </c>
      <c r="B1002" s="13"/>
      <c r="C1002" s="13" t="str">
        <f>'Region map Create'!Q110</f>
        <v>owatprest</v>
      </c>
      <c r="D1002" t="s">
        <v>1699</v>
      </c>
      <c r="F1002" s="2" t="s">
        <v>1114</v>
      </c>
    </row>
    <row r="1003" spans="1:6" x14ac:dyDescent="0.25">
      <c r="A1003" s="13" t="str">
        <f>'Region map Create'!D111</f>
        <v>Rest of the World</v>
      </c>
      <c r="B1003" s="13"/>
      <c r="C1003" s="13" t="str">
        <f>'Region map Create'!Q111</f>
        <v>owatprest</v>
      </c>
      <c r="D1003" t="s">
        <v>1700</v>
      </c>
      <c r="F1003" s="2" t="s">
        <v>1116</v>
      </c>
    </row>
    <row r="1004" spans="1:6" x14ac:dyDescent="0.25">
      <c r="A1004" s="13" t="str">
        <f>'Region map Create'!D112</f>
        <v>North Africa</v>
      </c>
      <c r="B1004" s="13"/>
      <c r="C1004" s="13" t="str">
        <f>'Region map Create'!Q112</f>
        <v>owatpnafrica</v>
      </c>
      <c r="D1004" t="s">
        <v>1701</v>
      </c>
      <c r="F1004" s="2" t="s">
        <v>1118</v>
      </c>
    </row>
    <row r="1005" spans="1:6" x14ac:dyDescent="0.25">
      <c r="A1005" s="13" t="str">
        <f>'Region map Create'!D113</f>
        <v>North Africa</v>
      </c>
      <c r="B1005" s="13"/>
      <c r="C1005" s="13" t="str">
        <f>'Region map Create'!Q113</f>
        <v>owatpnafrica</v>
      </c>
      <c r="D1005" t="s">
        <v>1702</v>
      </c>
      <c r="F1005" s="2" t="s">
        <v>1120</v>
      </c>
    </row>
    <row r="1006" spans="1:6" x14ac:dyDescent="0.25">
      <c r="A1006" s="13" t="str">
        <f>'Region map Create'!D114</f>
        <v>North Africa</v>
      </c>
      <c r="B1006" s="13"/>
      <c r="C1006" s="13" t="str">
        <f>'Region map Create'!Q114</f>
        <v>owatpnafrica</v>
      </c>
      <c r="D1006" t="s">
        <v>1703</v>
      </c>
      <c r="F1006" s="2" t="s">
        <v>1122</v>
      </c>
    </row>
    <row r="1007" spans="1:6" x14ac:dyDescent="0.25">
      <c r="A1007" s="13" t="str">
        <f>'Region map Create'!D115</f>
        <v>North Africa</v>
      </c>
      <c r="B1007" s="13"/>
      <c r="C1007" s="13" t="str">
        <f>'Region map Create'!Q115</f>
        <v>owatpnafrica</v>
      </c>
      <c r="D1007" t="s">
        <v>1704</v>
      </c>
      <c r="F1007" s="2" t="s">
        <v>1124</v>
      </c>
    </row>
    <row r="1008" spans="1:6" x14ac:dyDescent="0.25">
      <c r="A1008" s="13" t="str">
        <f>'Region map Create'!D116</f>
        <v>CFA</v>
      </c>
      <c r="B1008" s="13"/>
      <c r="C1008" s="13" t="str">
        <f>'Region map Create'!Q116</f>
        <v>owatpcfaz</v>
      </c>
      <c r="D1008" t="s">
        <v>1705</v>
      </c>
      <c r="F1008" s="2" t="s">
        <v>1126</v>
      </c>
    </row>
    <row r="1009" spans="1:6" x14ac:dyDescent="0.25">
      <c r="A1009" s="13" t="str">
        <f>'Region map Create'!D117</f>
        <v>CFA</v>
      </c>
      <c r="B1009" s="13"/>
      <c r="C1009" s="13" t="str">
        <f>'Region map Create'!Q117</f>
        <v>owatpcfaz</v>
      </c>
      <c r="D1009" t="s">
        <v>1706</v>
      </c>
      <c r="F1009" s="2" t="s">
        <v>1128</v>
      </c>
    </row>
    <row r="1010" spans="1:6" x14ac:dyDescent="0.25">
      <c r="A1010" s="13" t="str">
        <f>'Region map Create'!D118</f>
        <v>CFA</v>
      </c>
      <c r="B1010" s="13"/>
      <c r="C1010" s="13" t="str">
        <f>'Region map Create'!Q118</f>
        <v>owatpcfaz</v>
      </c>
      <c r="D1010" t="s">
        <v>1707</v>
      </c>
      <c r="F1010" s="2" t="s">
        <v>1130</v>
      </c>
    </row>
    <row r="1011" spans="1:6" x14ac:dyDescent="0.25">
      <c r="A1011" s="13" t="str">
        <f>'Region map Create'!D119</f>
        <v>CFA</v>
      </c>
      <c r="B1011" s="13"/>
      <c r="C1011" s="13" t="str">
        <f>'Region map Create'!Q119</f>
        <v>owatpcfaz</v>
      </c>
      <c r="D1011" t="s">
        <v>1708</v>
      </c>
      <c r="F1011" s="2" t="s">
        <v>1132</v>
      </c>
    </row>
    <row r="1012" spans="1:6" x14ac:dyDescent="0.25">
      <c r="A1012" s="13" t="str">
        <f>'Region map Create'!D120</f>
        <v>West Africa</v>
      </c>
      <c r="B1012" s="13"/>
      <c r="C1012" s="13" t="str">
        <f>'Region map Create'!Q120</f>
        <v>owatpwafrica</v>
      </c>
      <c r="D1012" t="s">
        <v>1709</v>
      </c>
      <c r="F1012" s="2" t="s">
        <v>1134</v>
      </c>
    </row>
    <row r="1013" spans="1:6" x14ac:dyDescent="0.25">
      <c r="A1013" s="13" t="str">
        <f>'Region map Create'!D121</f>
        <v>CFA</v>
      </c>
      <c r="B1013" s="13"/>
      <c r="C1013" s="13" t="str">
        <f>'Region map Create'!Q121</f>
        <v>owatpcfaz</v>
      </c>
      <c r="D1013" t="s">
        <v>1710</v>
      </c>
      <c r="F1013" s="2" t="s">
        <v>1136</v>
      </c>
    </row>
    <row r="1014" spans="1:6" x14ac:dyDescent="0.25">
      <c r="A1014" s="13" t="str">
        <f>'Region map Create'!D122</f>
        <v>West Africa</v>
      </c>
      <c r="B1014" s="13"/>
      <c r="C1014" s="13" t="str">
        <f>'Region map Create'!Q122</f>
        <v>owatpwafrica</v>
      </c>
      <c r="D1014" t="s">
        <v>1711</v>
      </c>
      <c r="F1014" s="2" t="s">
        <v>74</v>
      </c>
    </row>
    <row r="1015" spans="1:6" x14ac:dyDescent="0.25">
      <c r="A1015" s="13" t="str">
        <f>'Region map Create'!D123</f>
        <v>Senegal</v>
      </c>
      <c r="B1015" s="13"/>
      <c r="C1015" s="13" t="str">
        <f>'Region map Create'!Q123</f>
        <v>owatpsene</v>
      </c>
      <c r="D1015" t="s">
        <v>1712</v>
      </c>
      <c r="F1015" s="2" t="s">
        <v>1139</v>
      </c>
    </row>
    <row r="1016" spans="1:6" x14ac:dyDescent="0.25">
      <c r="A1016" s="13" t="str">
        <f>'Region map Create'!D124</f>
        <v>CFA</v>
      </c>
      <c r="B1016" s="13"/>
      <c r="C1016" s="13" t="str">
        <f>'Region map Create'!Q124</f>
        <v>owatpcfaz</v>
      </c>
      <c r="D1016" t="s">
        <v>1713</v>
      </c>
      <c r="F1016" s="2" t="s">
        <v>1141</v>
      </c>
    </row>
    <row r="1017" spans="1:6" x14ac:dyDescent="0.25">
      <c r="A1017" s="13" t="str">
        <f>'Region map Create'!D125</f>
        <v>West Africa</v>
      </c>
      <c r="B1017" s="13"/>
      <c r="C1017" s="13" t="str">
        <f>'Region map Create'!Q125</f>
        <v>owatpwafrica</v>
      </c>
      <c r="D1017" t="s">
        <v>1714</v>
      </c>
      <c r="F1017" s="2" t="s">
        <v>1143</v>
      </c>
    </row>
    <row r="1018" spans="1:6" x14ac:dyDescent="0.25">
      <c r="A1018" s="13" t="str">
        <f>'Region map Create'!D126</f>
        <v>Rest of Africa</v>
      </c>
      <c r="B1018" s="13"/>
      <c r="C1018" s="13" t="str">
        <f>'Region map Create'!Q126</f>
        <v>owatprafrica</v>
      </c>
      <c r="D1018" t="s">
        <v>1715</v>
      </c>
      <c r="F1018" s="2" t="s">
        <v>1145</v>
      </c>
    </row>
    <row r="1019" spans="1:6" x14ac:dyDescent="0.25">
      <c r="A1019" s="13" t="str">
        <f>'Region map Create'!D127</f>
        <v>Rest of Africa</v>
      </c>
      <c r="B1019" s="13"/>
      <c r="C1019" s="13" t="str">
        <f>'Region map Create'!Q127</f>
        <v>owatprafrica</v>
      </c>
      <c r="D1019" t="s">
        <v>1716</v>
      </c>
      <c r="F1019" s="2" t="s">
        <v>1147</v>
      </c>
    </row>
    <row r="1020" spans="1:6" x14ac:dyDescent="0.25">
      <c r="A1020" s="13" t="str">
        <f>'Region map Create'!D128</f>
        <v>Ethiopia</v>
      </c>
      <c r="B1020" s="13"/>
      <c r="C1020" s="13" t="str">
        <f>'Region map Create'!Q128</f>
        <v>owatpethi</v>
      </c>
      <c r="D1020" t="s">
        <v>1717</v>
      </c>
      <c r="F1020" s="2" t="s">
        <v>1149</v>
      </c>
    </row>
    <row r="1021" spans="1:6" x14ac:dyDescent="0.25">
      <c r="A1021" s="13" t="str">
        <f>'Region map Create'!D129</f>
        <v>East Africa</v>
      </c>
      <c r="B1021" s="13"/>
      <c r="C1021" s="13" t="str">
        <f>'Region map Create'!Q129</f>
        <v>owatpeafrica</v>
      </c>
      <c r="D1021" t="s">
        <v>1718</v>
      </c>
      <c r="F1021" s="2" t="s">
        <v>1151</v>
      </c>
    </row>
    <row r="1022" spans="1:6" x14ac:dyDescent="0.25">
      <c r="A1022" s="13" t="str">
        <f>'Region map Create'!D130</f>
        <v>Southern Africa</v>
      </c>
      <c r="B1022" s="13"/>
      <c r="C1022" s="13" t="str">
        <f>'Region map Create'!Q130</f>
        <v>owatpsafrica</v>
      </c>
      <c r="D1022" t="s">
        <v>1719</v>
      </c>
      <c r="F1022" s="2" t="s">
        <v>1153</v>
      </c>
    </row>
    <row r="1023" spans="1:6" x14ac:dyDescent="0.25">
      <c r="A1023" s="13" t="str">
        <f>'Region map Create'!D131</f>
        <v>Southern Africa</v>
      </c>
      <c r="B1023" s="13"/>
      <c r="C1023" s="13" t="str">
        <f>'Region map Create'!Q131</f>
        <v>owatpsafrica</v>
      </c>
      <c r="D1023" t="s">
        <v>1720</v>
      </c>
      <c r="F1023" s="2" t="s">
        <v>1155</v>
      </c>
    </row>
    <row r="1024" spans="1:6" x14ac:dyDescent="0.25">
      <c r="A1024" s="13" t="str">
        <f>'Region map Create'!D132</f>
        <v>Rest of Africa</v>
      </c>
      <c r="B1024" s="13"/>
      <c r="C1024" s="13" t="str">
        <f>'Region map Create'!Q132</f>
        <v>owatprafrica</v>
      </c>
      <c r="D1024" t="s">
        <v>1721</v>
      </c>
      <c r="F1024" s="2" t="s">
        <v>1157</v>
      </c>
    </row>
    <row r="1025" spans="1:6" x14ac:dyDescent="0.25">
      <c r="A1025" s="13" t="str">
        <f>'Region map Create'!D133</f>
        <v>Mozambique</v>
      </c>
      <c r="B1025" s="13"/>
      <c r="C1025" s="13" t="str">
        <f>'Region map Create'!Q133</f>
        <v>owatpmoza</v>
      </c>
      <c r="D1025" t="s">
        <v>1722</v>
      </c>
      <c r="F1025" s="2" t="s">
        <v>1159</v>
      </c>
    </row>
    <row r="1026" spans="1:6" x14ac:dyDescent="0.25">
      <c r="A1026" s="13" t="str">
        <f>'Region map Create'!D134</f>
        <v>East Africa</v>
      </c>
      <c r="B1026" s="13"/>
      <c r="C1026" s="13" t="str">
        <f>'Region map Create'!Q134</f>
        <v>owatpeafrica</v>
      </c>
      <c r="D1026" t="s">
        <v>1723</v>
      </c>
      <c r="F1026" s="2" t="s">
        <v>1161</v>
      </c>
    </row>
    <row r="1027" spans="1:6" x14ac:dyDescent="0.25">
      <c r="A1027" s="13" t="str">
        <f>'Region map Create'!D135</f>
        <v>East Africa</v>
      </c>
      <c r="B1027" s="13"/>
      <c r="C1027" s="13" t="str">
        <f>'Region map Create'!Q135</f>
        <v>owatpeafrica</v>
      </c>
      <c r="D1027" t="s">
        <v>1724</v>
      </c>
      <c r="F1027" s="2" t="s">
        <v>1163</v>
      </c>
    </row>
    <row r="1028" spans="1:6" x14ac:dyDescent="0.25">
      <c r="A1028" s="13" t="str">
        <f>'Region map Create'!D136</f>
        <v>East Africa</v>
      </c>
      <c r="B1028" s="13"/>
      <c r="C1028" s="13" t="str">
        <f>'Region map Create'!Q136</f>
        <v>owatpeafrica</v>
      </c>
      <c r="D1028" t="s">
        <v>1725</v>
      </c>
      <c r="F1028" s="2" t="s">
        <v>1165</v>
      </c>
    </row>
    <row r="1029" spans="1:6" x14ac:dyDescent="0.25">
      <c r="A1029" s="13" t="str">
        <f>'Region map Create'!D137</f>
        <v>Southern Africa</v>
      </c>
      <c r="B1029" s="13"/>
      <c r="C1029" s="13" t="str">
        <f>'Region map Create'!Q137</f>
        <v>owatpsafrica</v>
      </c>
      <c r="D1029" t="s">
        <v>1726</v>
      </c>
      <c r="F1029" s="2" t="s">
        <v>1167</v>
      </c>
    </row>
    <row r="1030" spans="1:6" x14ac:dyDescent="0.25">
      <c r="A1030" s="13" t="str">
        <f>'Region map Create'!D138</f>
        <v>Southern Africa</v>
      </c>
      <c r="B1030" s="13"/>
      <c r="C1030" s="13" t="str">
        <f>'Region map Create'!Q138</f>
        <v>owatpsafrica</v>
      </c>
      <c r="D1030" t="s">
        <v>1727</v>
      </c>
      <c r="F1030" s="2" t="s">
        <v>1169</v>
      </c>
    </row>
    <row r="1031" spans="1:6" x14ac:dyDescent="0.25">
      <c r="A1031" s="13" t="str">
        <f>'Region map Create'!D139</f>
        <v>East Africa</v>
      </c>
      <c r="B1031" s="13"/>
      <c r="C1031" s="13" t="str">
        <f>'Region map Create'!Q139</f>
        <v>owatpeafrica</v>
      </c>
      <c r="D1031" t="s">
        <v>1728</v>
      </c>
      <c r="F1031" s="2" t="s">
        <v>1171</v>
      </c>
    </row>
    <row r="1032" spans="1:6" x14ac:dyDescent="0.25">
      <c r="A1032" s="13" t="str">
        <f>'Region map Create'!D140</f>
        <v>SACU</v>
      </c>
      <c r="B1032" s="13"/>
      <c r="C1032" s="13" t="str">
        <f>'Region map Create'!Q140</f>
        <v>owatpsacu</v>
      </c>
      <c r="D1032" t="s">
        <v>1729</v>
      </c>
      <c r="F1032" s="2" t="s">
        <v>1173</v>
      </c>
    </row>
    <row r="1033" spans="1:6" x14ac:dyDescent="0.25">
      <c r="A1033" s="13" t="str">
        <f>'Region map Create'!D141</f>
        <v>SACU</v>
      </c>
      <c r="B1033" s="13"/>
      <c r="C1033" s="13" t="str">
        <f>'Region map Create'!Q141</f>
        <v>owatpsacu</v>
      </c>
      <c r="D1033" t="s">
        <v>1730</v>
      </c>
      <c r="F1033" s="2" t="s">
        <v>1175</v>
      </c>
    </row>
    <row r="1034" spans="1:6" x14ac:dyDescent="0.25">
      <c r="A1034" s="13" t="str">
        <f>'Region map Create'!D142</f>
        <v>SACU</v>
      </c>
      <c r="B1034" s="13"/>
      <c r="C1034" s="13" t="str">
        <f>'Region map Create'!Q142</f>
        <v>owatpsacu</v>
      </c>
      <c r="D1034" t="s">
        <v>1731</v>
      </c>
      <c r="F1034" s="2" t="s">
        <v>1177</v>
      </c>
    </row>
    <row r="1035" spans="1:6" x14ac:dyDescent="0.25">
      <c r="A1035" s="13" t="str">
        <f>'Region map Create'!D143</f>
        <v>SACU</v>
      </c>
      <c r="B1035" s="13"/>
      <c r="C1035" s="13" t="str">
        <f>'Region map Create'!Q143</f>
        <v>owatpsacu</v>
      </c>
      <c r="D1035" t="s">
        <v>1732</v>
      </c>
      <c r="F1035" s="2" t="s">
        <v>1179</v>
      </c>
    </row>
    <row r="1036" spans="1:6" x14ac:dyDescent="0.25">
      <c r="A1036" s="13" t="str">
        <f>'Region map Create'!D144</f>
        <v>Rest of the World</v>
      </c>
      <c r="B1036" s="13"/>
      <c r="C1036" s="13" t="str">
        <f>'Region map Create'!Q144</f>
        <v>owatprest</v>
      </c>
      <c r="D1036" t="s">
        <v>1733</v>
      </c>
      <c r="F1036" s="2" t="s">
        <v>77</v>
      </c>
    </row>
    <row r="1037" spans="1:6" x14ac:dyDescent="0.25">
      <c r="A1037" s="13" t="str">
        <f>'Region map Create'!D145</f>
        <v>GLOBE</v>
      </c>
      <c r="B1037" s="13"/>
      <c r="C1037" s="13" t="str">
        <f>'Region map Create'!Q145</f>
        <v>owatpglb</v>
      </c>
      <c r="D1037" t="s">
        <v>1734</v>
      </c>
      <c r="F1037" s="2" t="s">
        <v>1745</v>
      </c>
    </row>
    <row r="1038" spans="1:6" x14ac:dyDescent="0.25">
      <c r="A1038" s="19" t="str">
        <f>'Region map Create'!D5</f>
        <v>Australia and Newzeland</v>
      </c>
      <c r="B1038" s="19"/>
      <c r="C1038" s="19" t="str">
        <f>'Region map Create'!J5</f>
        <v>wausnz</v>
      </c>
      <c r="D1038" t="s">
        <v>695</v>
      </c>
      <c r="F1038" s="2" t="s">
        <v>910</v>
      </c>
    </row>
    <row r="1039" spans="1:6" x14ac:dyDescent="0.25">
      <c r="A1039" s="19" t="str">
        <f>'Region map Create'!D6</f>
        <v>Australia and Newzeland</v>
      </c>
      <c r="B1039" s="19"/>
      <c r="C1039" s="19" t="str">
        <f>'Region map Create'!J6</f>
        <v>wausnz</v>
      </c>
      <c r="D1039" t="s">
        <v>696</v>
      </c>
      <c r="F1039" s="2" t="s">
        <v>912</v>
      </c>
    </row>
    <row r="1040" spans="1:6" x14ac:dyDescent="0.25">
      <c r="A1040" s="19" t="str">
        <f>'Region map Create'!D7</f>
        <v>Australia and Newzeland</v>
      </c>
      <c r="B1040" s="19"/>
      <c r="C1040" s="19" t="str">
        <f>'Region map Create'!J7</f>
        <v>wausnz</v>
      </c>
      <c r="D1040" t="s">
        <v>697</v>
      </c>
      <c r="F1040" s="2" t="s">
        <v>914</v>
      </c>
    </row>
    <row r="1041" spans="1:6" x14ac:dyDescent="0.25">
      <c r="A1041" s="19" t="str">
        <f>'Region map Create'!D8</f>
        <v>China and Hong Kong</v>
      </c>
      <c r="B1041" s="19"/>
      <c r="C1041" s="19" t="str">
        <f>'Region map Create'!J8</f>
        <v>wchin</v>
      </c>
      <c r="D1041" t="s">
        <v>698</v>
      </c>
      <c r="F1041" s="2" t="s">
        <v>916</v>
      </c>
    </row>
    <row r="1042" spans="1:6" x14ac:dyDescent="0.25">
      <c r="A1042" s="19" t="str">
        <f>'Region map Create'!D9</f>
        <v>China and Hong Kong</v>
      </c>
      <c r="B1042" s="19"/>
      <c r="C1042" s="19" t="str">
        <f>'Region map Create'!J9</f>
        <v>wchin</v>
      </c>
      <c r="D1042" t="s">
        <v>699</v>
      </c>
      <c r="F1042" s="2" t="s">
        <v>918</v>
      </c>
    </row>
    <row r="1043" spans="1:6" x14ac:dyDescent="0.25">
      <c r="A1043" s="19" t="str">
        <f>'Region map Create'!D10</f>
        <v>Japan and Korea</v>
      </c>
      <c r="B1043" s="19"/>
      <c r="C1043" s="19" t="str">
        <f>'Region map Create'!J10</f>
        <v>wjpnk</v>
      </c>
      <c r="D1043" t="s">
        <v>700</v>
      </c>
      <c r="F1043" s="2" t="s">
        <v>920</v>
      </c>
    </row>
    <row r="1044" spans="1:6" x14ac:dyDescent="0.25">
      <c r="A1044" s="19" t="str">
        <f>'Region map Create'!D11</f>
        <v>Japan and Korea</v>
      </c>
      <c r="B1044" s="19"/>
      <c r="C1044" s="19" t="str">
        <f>'Region map Create'!J11</f>
        <v>wjpnk</v>
      </c>
      <c r="D1044" t="s">
        <v>701</v>
      </c>
      <c r="F1044" s="2" t="s">
        <v>922</v>
      </c>
    </row>
    <row r="1045" spans="1:6" x14ac:dyDescent="0.25">
      <c r="A1045" s="19" t="str">
        <f>'Region map Create'!D12</f>
        <v>Rest of Asia</v>
      </c>
      <c r="B1045" s="19"/>
      <c r="C1045" s="19" t="str">
        <f>'Region map Create'!J12</f>
        <v>wrasia</v>
      </c>
      <c r="D1045" t="s">
        <v>702</v>
      </c>
      <c r="F1045" s="2" t="s">
        <v>924</v>
      </c>
    </row>
    <row r="1046" spans="1:6" x14ac:dyDescent="0.25">
      <c r="A1046" s="19" t="str">
        <f>'Region map Create'!D13</f>
        <v>Rest of Asia</v>
      </c>
      <c r="B1046" s="19"/>
      <c r="C1046" s="19" t="str">
        <f>'Region map Create'!J13</f>
        <v>wrasia</v>
      </c>
      <c r="D1046" t="s">
        <v>703</v>
      </c>
      <c r="F1046" s="2" t="s">
        <v>926</v>
      </c>
    </row>
    <row r="1047" spans="1:6" x14ac:dyDescent="0.25">
      <c r="A1047" s="19" t="str">
        <f>'Region map Create'!D14</f>
        <v>Rest of Asia</v>
      </c>
      <c r="B1047" s="19"/>
      <c r="C1047" s="19" t="str">
        <f>'Region map Create'!J14</f>
        <v>wrasia</v>
      </c>
      <c r="D1047" t="s">
        <v>704</v>
      </c>
      <c r="F1047" s="2" t="s">
        <v>928</v>
      </c>
    </row>
    <row r="1048" spans="1:6" x14ac:dyDescent="0.25">
      <c r="A1048" s="19" t="str">
        <f>'Region map Create'!D15</f>
        <v>Rest of Asia</v>
      </c>
      <c r="B1048" s="19"/>
      <c r="C1048" s="19" t="str">
        <f>'Region map Create'!J15</f>
        <v>wrasia</v>
      </c>
      <c r="D1048" t="s">
        <v>705</v>
      </c>
      <c r="F1048" s="2" t="s">
        <v>1743</v>
      </c>
    </row>
    <row r="1049" spans="1:6" x14ac:dyDescent="0.25">
      <c r="A1049" s="19" t="str">
        <f>'Region map Create'!D16</f>
        <v>Rest of Asia</v>
      </c>
      <c r="B1049" s="19"/>
      <c r="C1049" s="19" t="str">
        <f>'Region map Create'!J16</f>
        <v>wrasia</v>
      </c>
      <c r="D1049" t="s">
        <v>706</v>
      </c>
      <c r="F1049" s="2" t="s">
        <v>931</v>
      </c>
    </row>
    <row r="1050" spans="1:6" x14ac:dyDescent="0.25">
      <c r="A1050" s="19" t="str">
        <f>'Region map Create'!D17</f>
        <v>Rest of Asia</v>
      </c>
      <c r="B1050" s="19"/>
      <c r="C1050" s="19" t="str">
        <f>'Region map Create'!J17</f>
        <v>wrasia</v>
      </c>
      <c r="D1050" t="s">
        <v>707</v>
      </c>
      <c r="F1050" s="2" t="s">
        <v>933</v>
      </c>
    </row>
    <row r="1051" spans="1:6" x14ac:dyDescent="0.25">
      <c r="A1051" s="19" t="str">
        <f>'Region map Create'!D18</f>
        <v>Rest of Asia</v>
      </c>
      <c r="B1051" s="19"/>
      <c r="C1051" s="19" t="str">
        <f>'Region map Create'!J18</f>
        <v>wrasia</v>
      </c>
      <c r="D1051" t="s">
        <v>708</v>
      </c>
      <c r="F1051" s="2" t="s">
        <v>935</v>
      </c>
    </row>
    <row r="1052" spans="1:6" x14ac:dyDescent="0.25">
      <c r="A1052" s="19" t="str">
        <f>'Region map Create'!D19</f>
        <v>Rest of Asia</v>
      </c>
      <c r="B1052" s="19"/>
      <c r="C1052" s="19" t="str">
        <f>'Region map Create'!J19</f>
        <v>wrasia</v>
      </c>
      <c r="D1052" t="s">
        <v>709</v>
      </c>
      <c r="F1052" s="2" t="s">
        <v>937</v>
      </c>
    </row>
    <row r="1053" spans="1:6" x14ac:dyDescent="0.25">
      <c r="A1053" s="19" t="str">
        <f>'Region map Create'!D20</f>
        <v>Rest of Asia</v>
      </c>
      <c r="B1053" s="19"/>
      <c r="C1053" s="19" t="str">
        <f>'Region map Create'!J20</f>
        <v>wrasia</v>
      </c>
      <c r="D1053" t="s">
        <v>710</v>
      </c>
      <c r="F1053" s="2" t="s">
        <v>939</v>
      </c>
    </row>
    <row r="1054" spans="1:6" x14ac:dyDescent="0.25">
      <c r="A1054" s="19" t="str">
        <f>'Region map Create'!D21</f>
        <v>Rest of Asia</v>
      </c>
      <c r="B1054" s="19"/>
      <c r="C1054" s="19" t="str">
        <f>'Region map Create'!J21</f>
        <v>wrasia</v>
      </c>
      <c r="D1054" t="s">
        <v>711</v>
      </c>
      <c r="F1054" s="2" t="s">
        <v>941</v>
      </c>
    </row>
    <row r="1055" spans="1:6" x14ac:dyDescent="0.25">
      <c r="A1055" s="19" t="str">
        <f>'Region map Create'!D22</f>
        <v>Rest of Asia</v>
      </c>
      <c r="B1055" s="19"/>
      <c r="C1055" s="19" t="str">
        <f>'Region map Create'!J22</f>
        <v>wrasia</v>
      </c>
      <c r="D1055" t="s">
        <v>712</v>
      </c>
      <c r="F1055" s="2" t="s">
        <v>943</v>
      </c>
    </row>
    <row r="1056" spans="1:6" x14ac:dyDescent="0.25">
      <c r="A1056" s="19" t="str">
        <f>'Region map Create'!D23</f>
        <v>Rest of Asia</v>
      </c>
      <c r="B1056" s="19"/>
      <c r="C1056" s="19" t="str">
        <f>'Region map Create'!J23</f>
        <v>wrasia</v>
      </c>
      <c r="D1056" t="s">
        <v>713</v>
      </c>
      <c r="F1056" s="2" t="s">
        <v>945</v>
      </c>
    </row>
    <row r="1057" spans="1:6" x14ac:dyDescent="0.25">
      <c r="A1057" s="19" t="str">
        <f>'Region map Create'!D24</f>
        <v>Rest of Asia</v>
      </c>
      <c r="B1057" s="19"/>
      <c r="C1057" s="19" t="str">
        <f>'Region map Create'!J24</f>
        <v>wrasia</v>
      </c>
      <c r="D1057" t="s">
        <v>714</v>
      </c>
      <c r="F1057" s="2" t="s">
        <v>947</v>
      </c>
    </row>
    <row r="1058" spans="1:6" x14ac:dyDescent="0.25">
      <c r="A1058" s="19" t="str">
        <f>'Region map Create'!D25</f>
        <v>Rest of Asia</v>
      </c>
      <c r="B1058" s="19"/>
      <c r="C1058" s="19" t="str">
        <f>'Region map Create'!J25</f>
        <v>wrasia</v>
      </c>
      <c r="D1058" t="s">
        <v>715</v>
      </c>
      <c r="F1058" s="2" t="s">
        <v>949</v>
      </c>
    </row>
    <row r="1059" spans="1:6" x14ac:dyDescent="0.25">
      <c r="A1059" s="19" t="str">
        <f>'Region map Create'!D26</f>
        <v>India</v>
      </c>
      <c r="B1059" s="19"/>
      <c r="C1059" s="19" t="str">
        <f>'Region map Create'!J26</f>
        <v>windi</v>
      </c>
      <c r="D1059" t="s">
        <v>716</v>
      </c>
      <c r="F1059" s="2" t="s">
        <v>63</v>
      </c>
    </row>
    <row r="1060" spans="1:6" x14ac:dyDescent="0.25">
      <c r="A1060" s="19" t="str">
        <f>'Region map Create'!D27</f>
        <v>Rest of Asia</v>
      </c>
      <c r="B1060" s="19"/>
      <c r="C1060" s="19" t="str">
        <f>'Region map Create'!J27</f>
        <v>wrasia</v>
      </c>
      <c r="D1060" t="s">
        <v>717</v>
      </c>
      <c r="F1060" s="2" t="s">
        <v>952</v>
      </c>
    </row>
    <row r="1061" spans="1:6" x14ac:dyDescent="0.25">
      <c r="A1061" s="19" t="str">
        <f>'Region map Create'!D28</f>
        <v>Rest of Asia</v>
      </c>
      <c r="B1061" s="19"/>
      <c r="C1061" s="19" t="str">
        <f>'Region map Create'!J28</f>
        <v>wrasia</v>
      </c>
      <c r="D1061" t="s">
        <v>718</v>
      </c>
      <c r="F1061" s="2" t="s">
        <v>954</v>
      </c>
    </row>
    <row r="1062" spans="1:6" x14ac:dyDescent="0.25">
      <c r="A1062" s="19" t="str">
        <f>'Region map Create'!D29</f>
        <v>Rest of Asia</v>
      </c>
      <c r="B1062" s="19"/>
      <c r="C1062" s="19" t="str">
        <f>'Region map Create'!J29</f>
        <v>wrasia</v>
      </c>
      <c r="D1062" t="s">
        <v>719</v>
      </c>
      <c r="F1062" s="2" t="s">
        <v>956</v>
      </c>
    </row>
    <row r="1063" spans="1:6" x14ac:dyDescent="0.25">
      <c r="A1063" s="19" t="str">
        <f>'Region map Create'!D30</f>
        <v>Rest of Asia</v>
      </c>
      <c r="B1063" s="19"/>
      <c r="C1063" s="19" t="str">
        <f>'Region map Create'!J30</f>
        <v>wrasia</v>
      </c>
      <c r="D1063" t="s">
        <v>720</v>
      </c>
      <c r="F1063" s="2" t="s">
        <v>958</v>
      </c>
    </row>
    <row r="1064" spans="1:6" x14ac:dyDescent="0.25">
      <c r="A1064" s="19" t="str">
        <f>'Region map Create'!D31</f>
        <v>USA and Canada</v>
      </c>
      <c r="B1064" s="19"/>
      <c r="C1064" s="19" t="str">
        <f>'Region map Create'!J31</f>
        <v>wus_can</v>
      </c>
      <c r="D1064" t="s">
        <v>721</v>
      </c>
      <c r="F1064" s="2" t="s">
        <v>82</v>
      </c>
    </row>
    <row r="1065" spans="1:6" x14ac:dyDescent="0.25">
      <c r="A1065" s="19" t="str">
        <f>'Region map Create'!D32</f>
        <v>USA and Canada</v>
      </c>
      <c r="B1065" s="19"/>
      <c r="C1065" s="19" t="str">
        <f>'Region map Create'!J32</f>
        <v>wus_can</v>
      </c>
      <c r="D1065" t="s">
        <v>722</v>
      </c>
      <c r="F1065" s="2" t="s">
        <v>961</v>
      </c>
    </row>
    <row r="1066" spans="1:6" x14ac:dyDescent="0.25">
      <c r="A1066" s="19" t="str">
        <f>'Region map Create'!D33</f>
        <v>Rest of Americas</v>
      </c>
      <c r="B1066" s="19"/>
      <c r="C1066" s="19" t="str">
        <f>'Region map Create'!J33</f>
        <v>wramer</v>
      </c>
      <c r="D1066" t="s">
        <v>723</v>
      </c>
      <c r="F1066" s="2" t="s">
        <v>84</v>
      </c>
    </row>
    <row r="1067" spans="1:6" x14ac:dyDescent="0.25">
      <c r="A1067" s="19" t="str">
        <f>'Region map Create'!D34</f>
        <v>Rest of Americas</v>
      </c>
      <c r="B1067" s="19"/>
      <c r="C1067" s="19" t="str">
        <f>'Region map Create'!J34</f>
        <v>wramer</v>
      </c>
      <c r="D1067" t="s">
        <v>724</v>
      </c>
      <c r="F1067" s="2" t="s">
        <v>964</v>
      </c>
    </row>
    <row r="1068" spans="1:6" x14ac:dyDescent="0.25">
      <c r="A1068" s="19" t="str">
        <f>'Region map Create'!D35</f>
        <v>Rest of Americas</v>
      </c>
      <c r="B1068" s="19"/>
      <c r="C1068" s="19" t="str">
        <f>'Region map Create'!J35</f>
        <v>wramer</v>
      </c>
      <c r="D1068" t="s">
        <v>725</v>
      </c>
      <c r="F1068" s="2" t="s">
        <v>966</v>
      </c>
    </row>
    <row r="1069" spans="1:6" x14ac:dyDescent="0.25">
      <c r="A1069" s="19" t="str">
        <f>'Region map Create'!D36</f>
        <v>Rest of Americas</v>
      </c>
      <c r="B1069" s="19"/>
      <c r="C1069" s="19" t="str">
        <f>'Region map Create'!J36</f>
        <v>wramer</v>
      </c>
      <c r="D1069" t="s">
        <v>726</v>
      </c>
      <c r="F1069" s="2" t="s">
        <v>968</v>
      </c>
    </row>
    <row r="1070" spans="1:6" x14ac:dyDescent="0.25">
      <c r="A1070" s="19" t="str">
        <f>'Region map Create'!D37</f>
        <v>Rest of Americas</v>
      </c>
      <c r="B1070" s="19"/>
      <c r="C1070" s="19" t="str">
        <f>'Region map Create'!J37</f>
        <v>wramer</v>
      </c>
      <c r="D1070" t="s">
        <v>727</v>
      </c>
      <c r="F1070" s="2" t="s">
        <v>85</v>
      </c>
    </row>
    <row r="1071" spans="1:6" x14ac:dyDescent="0.25">
      <c r="A1071" s="19" t="str">
        <f>'Region map Create'!D38</f>
        <v>Rest of Americas</v>
      </c>
      <c r="B1071" s="19"/>
      <c r="C1071" s="19" t="str">
        <f>'Region map Create'!J38</f>
        <v>wramer</v>
      </c>
      <c r="D1071" t="s">
        <v>728</v>
      </c>
      <c r="F1071" s="2" t="s">
        <v>971</v>
      </c>
    </row>
    <row r="1072" spans="1:6" x14ac:dyDescent="0.25">
      <c r="A1072" s="19" t="str">
        <f>'Region map Create'!D39</f>
        <v>Rest of Americas</v>
      </c>
      <c r="B1072" s="19"/>
      <c r="C1072" s="19" t="str">
        <f>'Region map Create'!J39</f>
        <v>wramer</v>
      </c>
      <c r="D1072" t="s">
        <v>729</v>
      </c>
      <c r="F1072" s="2" t="s">
        <v>973</v>
      </c>
    </row>
    <row r="1073" spans="1:6" x14ac:dyDescent="0.25">
      <c r="A1073" s="19" t="str">
        <f>'Region map Create'!D40</f>
        <v>Rest of Americas</v>
      </c>
      <c r="B1073" s="19"/>
      <c r="C1073" s="19" t="str">
        <f>'Region map Create'!J40</f>
        <v>wramer</v>
      </c>
      <c r="D1073" t="s">
        <v>730</v>
      </c>
      <c r="F1073" s="2" t="s">
        <v>975</v>
      </c>
    </row>
    <row r="1074" spans="1:6" x14ac:dyDescent="0.25">
      <c r="A1074" s="19" t="str">
        <f>'Region map Create'!D41</f>
        <v>Rest of Americas</v>
      </c>
      <c r="B1074" s="19"/>
      <c r="C1074" s="19" t="str">
        <f>'Region map Create'!J41</f>
        <v>wramer</v>
      </c>
      <c r="D1074" t="s">
        <v>731</v>
      </c>
      <c r="F1074" s="2" t="s">
        <v>977</v>
      </c>
    </row>
    <row r="1075" spans="1:6" x14ac:dyDescent="0.25">
      <c r="A1075" s="19" t="str">
        <f>'Region map Create'!D42</f>
        <v>Rest of Americas</v>
      </c>
      <c r="B1075" s="19"/>
      <c r="C1075" s="19" t="str">
        <f>'Region map Create'!J42</f>
        <v>wramer</v>
      </c>
      <c r="D1075" t="s">
        <v>732</v>
      </c>
      <c r="F1075" s="2" t="s">
        <v>979</v>
      </c>
    </row>
    <row r="1076" spans="1:6" x14ac:dyDescent="0.25">
      <c r="A1076" s="19" t="str">
        <f>'Region map Create'!D43</f>
        <v>Rest of Americas</v>
      </c>
      <c r="B1076" s="19"/>
      <c r="C1076" s="19" t="str">
        <f>'Region map Create'!J43</f>
        <v>wramer</v>
      </c>
      <c r="D1076" t="s">
        <v>733</v>
      </c>
      <c r="F1076" s="2" t="s">
        <v>981</v>
      </c>
    </row>
    <row r="1077" spans="1:6" x14ac:dyDescent="0.25">
      <c r="A1077" s="19" t="str">
        <f>'Region map Create'!D44</f>
        <v>Rest of Americas</v>
      </c>
      <c r="B1077" s="19"/>
      <c r="C1077" s="19" t="str">
        <f>'Region map Create'!J44</f>
        <v>wramer</v>
      </c>
      <c r="D1077" t="s">
        <v>734</v>
      </c>
      <c r="F1077" s="2" t="s">
        <v>983</v>
      </c>
    </row>
    <row r="1078" spans="1:6" x14ac:dyDescent="0.25">
      <c r="A1078" s="19" t="str">
        <f>'Region map Create'!D45</f>
        <v>Rest of Americas</v>
      </c>
      <c r="B1078" s="19"/>
      <c r="C1078" s="19" t="str">
        <f>'Region map Create'!J45</f>
        <v>wramer</v>
      </c>
      <c r="D1078" t="s">
        <v>735</v>
      </c>
      <c r="F1078" s="2" t="s">
        <v>985</v>
      </c>
    </row>
    <row r="1079" spans="1:6" x14ac:dyDescent="0.25">
      <c r="A1079" s="19" t="str">
        <f>'Region map Create'!D46</f>
        <v>Rest of Americas</v>
      </c>
      <c r="B1079" s="19"/>
      <c r="C1079" s="19" t="str">
        <f>'Region map Create'!J46</f>
        <v>wramer</v>
      </c>
      <c r="D1079" t="s">
        <v>736</v>
      </c>
      <c r="F1079" s="2" t="s">
        <v>987</v>
      </c>
    </row>
    <row r="1080" spans="1:6" x14ac:dyDescent="0.25">
      <c r="A1080" s="19" t="str">
        <f>'Region map Create'!D47</f>
        <v>Rest of Americas</v>
      </c>
      <c r="B1080" s="19"/>
      <c r="C1080" s="19" t="str">
        <f>'Region map Create'!J47</f>
        <v>wramer</v>
      </c>
      <c r="D1080" t="s">
        <v>737</v>
      </c>
      <c r="F1080" s="2" t="s">
        <v>989</v>
      </c>
    </row>
    <row r="1081" spans="1:6" x14ac:dyDescent="0.25">
      <c r="A1081" s="19" t="str">
        <f>'Region map Create'!D48</f>
        <v>Rest of Americas</v>
      </c>
      <c r="B1081" s="19"/>
      <c r="C1081" s="19" t="str">
        <f>'Region map Create'!J48</f>
        <v>wramer</v>
      </c>
      <c r="D1081" t="s">
        <v>738</v>
      </c>
      <c r="F1081" s="2" t="s">
        <v>991</v>
      </c>
    </row>
    <row r="1082" spans="1:6" x14ac:dyDescent="0.25">
      <c r="A1082" s="19" t="str">
        <f>'Region map Create'!D49</f>
        <v>Rest of Americas</v>
      </c>
      <c r="B1082" s="19"/>
      <c r="C1082" s="19" t="str">
        <f>'Region map Create'!J49</f>
        <v>wramer</v>
      </c>
      <c r="D1082" t="s">
        <v>739</v>
      </c>
      <c r="F1082" s="2" t="s">
        <v>993</v>
      </c>
    </row>
    <row r="1083" spans="1:6" x14ac:dyDescent="0.25">
      <c r="A1083" s="19" t="str">
        <f>'Region map Create'!D50</f>
        <v>Rest of Americas</v>
      </c>
      <c r="B1083" s="19"/>
      <c r="C1083" s="19" t="str">
        <f>'Region map Create'!J50</f>
        <v>wramer</v>
      </c>
      <c r="D1083" t="s">
        <v>740</v>
      </c>
      <c r="F1083" s="2" t="s">
        <v>995</v>
      </c>
    </row>
    <row r="1084" spans="1:6" x14ac:dyDescent="0.25">
      <c r="A1084" s="19" t="str">
        <f>'Region map Create'!D51</f>
        <v>Rest of Americas</v>
      </c>
      <c r="B1084" s="19"/>
      <c r="C1084" s="19" t="str">
        <f>'Region map Create'!J51</f>
        <v>wramer</v>
      </c>
      <c r="D1084" t="s">
        <v>741</v>
      </c>
      <c r="F1084" s="2" t="s">
        <v>997</v>
      </c>
    </row>
    <row r="1085" spans="1:6" x14ac:dyDescent="0.25">
      <c r="A1085" s="19" t="str">
        <f>'Region map Create'!D52</f>
        <v>Rest of Americas</v>
      </c>
      <c r="B1085" s="19"/>
      <c r="C1085" s="19" t="str">
        <f>'Region map Create'!J52</f>
        <v>wramer</v>
      </c>
      <c r="D1085" t="s">
        <v>742</v>
      </c>
      <c r="F1085" s="2" t="s">
        <v>999</v>
      </c>
    </row>
    <row r="1086" spans="1:6" x14ac:dyDescent="0.25">
      <c r="A1086" s="19" t="str">
        <f>'Region map Create'!D53</f>
        <v>Rest of Americas</v>
      </c>
      <c r="B1086" s="19"/>
      <c r="C1086" s="19" t="str">
        <f>'Region map Create'!J53</f>
        <v>wramer</v>
      </c>
      <c r="D1086" t="s">
        <v>743</v>
      </c>
      <c r="F1086" s="2" t="s">
        <v>1743</v>
      </c>
    </row>
    <row r="1087" spans="1:6" x14ac:dyDescent="0.25">
      <c r="A1087" s="19" t="str">
        <f>'Region map Create'!D54</f>
        <v>Rest of Americas</v>
      </c>
      <c r="B1087" s="19"/>
      <c r="C1087" s="19" t="str">
        <f>'Region map Create'!J54</f>
        <v>wramer</v>
      </c>
      <c r="D1087" t="s">
        <v>744</v>
      </c>
      <c r="F1087" s="2" t="s">
        <v>1744</v>
      </c>
    </row>
    <row r="1088" spans="1:6" x14ac:dyDescent="0.25">
      <c r="A1088" s="19" t="str">
        <f>'Region map Create'!D55</f>
        <v>Rest of Americas</v>
      </c>
      <c r="B1088" s="19"/>
      <c r="C1088" s="19" t="str">
        <f>'Region map Create'!J55</f>
        <v>wramer</v>
      </c>
      <c r="D1088" t="s">
        <v>745</v>
      </c>
      <c r="F1088" s="2" t="s">
        <v>1743</v>
      </c>
    </row>
    <row r="1089" spans="1:6" x14ac:dyDescent="0.25">
      <c r="A1089" s="19" t="str">
        <f>'Region map Create'!D56</f>
        <v>Rest of Americas</v>
      </c>
      <c r="B1089" s="19"/>
      <c r="C1089" s="19" t="str">
        <f>'Region map Create'!J56</f>
        <v>wramer</v>
      </c>
      <c r="D1089" t="s">
        <v>746</v>
      </c>
      <c r="F1089" s="2" t="s">
        <v>1007</v>
      </c>
    </row>
    <row r="1090" spans="1:6" x14ac:dyDescent="0.25">
      <c r="A1090" s="19" t="str">
        <f>'Region map Create'!D57</f>
        <v>Rest of Americas</v>
      </c>
      <c r="B1090" s="19"/>
      <c r="C1090" s="19" t="str">
        <f>'Region map Create'!J57</f>
        <v>wramer</v>
      </c>
      <c r="D1090" t="s">
        <v>747</v>
      </c>
      <c r="F1090" s="2" t="s">
        <v>1009</v>
      </c>
    </row>
    <row r="1091" spans="1:6" x14ac:dyDescent="0.25">
      <c r="A1091" s="19" t="str">
        <f>'Region map Create'!D58</f>
        <v>EU and EFTA</v>
      </c>
      <c r="B1091" s="19"/>
      <c r="C1091" s="19" t="str">
        <f>'Region map Create'!J58</f>
        <v>weuro</v>
      </c>
      <c r="D1091" t="s">
        <v>748</v>
      </c>
      <c r="F1091" s="2" t="s">
        <v>1011</v>
      </c>
    </row>
    <row r="1092" spans="1:6" x14ac:dyDescent="0.25">
      <c r="A1092" s="19" t="str">
        <f>'Region map Create'!D59</f>
        <v>EU and EFTA</v>
      </c>
      <c r="B1092" s="19"/>
      <c r="C1092" s="19" t="str">
        <f>'Region map Create'!J59</f>
        <v>weuro</v>
      </c>
      <c r="D1092" t="s">
        <v>749</v>
      </c>
      <c r="F1092" s="2" t="s">
        <v>1013</v>
      </c>
    </row>
    <row r="1093" spans="1:6" x14ac:dyDescent="0.25">
      <c r="A1093" s="19" t="str">
        <f>'Region map Create'!D60</f>
        <v>EU and EFTA</v>
      </c>
      <c r="B1093" s="19"/>
      <c r="C1093" s="19" t="str">
        <f>'Region map Create'!J60</f>
        <v>weuro</v>
      </c>
      <c r="D1093" t="s">
        <v>752</v>
      </c>
      <c r="F1093" s="2" t="s">
        <v>1019</v>
      </c>
    </row>
    <row r="1094" spans="1:6" x14ac:dyDescent="0.25">
      <c r="A1094" s="19" t="str">
        <f>'Region map Create'!D61</f>
        <v>EU and EFTA</v>
      </c>
      <c r="B1094" s="19"/>
      <c r="C1094" s="19" t="str">
        <f>'Region map Create'!J61</f>
        <v>weuro</v>
      </c>
      <c r="D1094" t="s">
        <v>753</v>
      </c>
      <c r="F1094" s="2" t="s">
        <v>1021</v>
      </c>
    </row>
    <row r="1095" spans="1:6" x14ac:dyDescent="0.25">
      <c r="A1095" s="19" t="str">
        <f>'Region map Create'!D62</f>
        <v>EU and EFTA</v>
      </c>
      <c r="B1095" s="19"/>
      <c r="C1095" s="19" t="str">
        <f>'Region map Create'!J62</f>
        <v>weuro</v>
      </c>
      <c r="D1095" t="s">
        <v>754</v>
      </c>
      <c r="F1095" s="2" t="s">
        <v>1023</v>
      </c>
    </row>
    <row r="1096" spans="1:6" x14ac:dyDescent="0.25">
      <c r="A1096" s="19" t="str">
        <f>'Region map Create'!D63</f>
        <v>EU and EFTA</v>
      </c>
      <c r="B1096" s="19"/>
      <c r="C1096" s="19" t="str">
        <f>'Region map Create'!J63</f>
        <v>weuro</v>
      </c>
      <c r="D1096" t="s">
        <v>755</v>
      </c>
      <c r="F1096" s="2" t="s">
        <v>1025</v>
      </c>
    </row>
    <row r="1097" spans="1:6" x14ac:dyDescent="0.25">
      <c r="A1097" s="19" t="str">
        <f>'Region map Create'!D64</f>
        <v>EU and EFTA</v>
      </c>
      <c r="B1097" s="19"/>
      <c r="C1097" s="19" t="str">
        <f>'Region map Create'!J64</f>
        <v>weuro</v>
      </c>
      <c r="D1097" t="s">
        <v>756</v>
      </c>
      <c r="F1097" s="2" t="s">
        <v>1027</v>
      </c>
    </row>
    <row r="1098" spans="1:6" x14ac:dyDescent="0.25">
      <c r="A1098" s="19" t="str">
        <f>'Region map Create'!D65</f>
        <v>EU and EFTA</v>
      </c>
      <c r="B1098" s="19"/>
      <c r="C1098" s="19" t="str">
        <f>'Region map Create'!J65</f>
        <v>weuro</v>
      </c>
      <c r="D1098" t="s">
        <v>757</v>
      </c>
      <c r="F1098" s="2" t="s">
        <v>1029</v>
      </c>
    </row>
    <row r="1099" spans="1:6" x14ac:dyDescent="0.25">
      <c r="A1099" s="19" t="str">
        <f>'Region map Create'!D66</f>
        <v>EU and EFTA</v>
      </c>
      <c r="B1099" s="19"/>
      <c r="C1099" s="19" t="str">
        <f>'Region map Create'!J66</f>
        <v>weuro</v>
      </c>
      <c r="D1099" t="s">
        <v>758</v>
      </c>
      <c r="F1099" s="2" t="s">
        <v>1031</v>
      </c>
    </row>
    <row r="1100" spans="1:6" x14ac:dyDescent="0.25">
      <c r="A1100" s="19" t="str">
        <f>'Region map Create'!D67</f>
        <v>EU and EFTA</v>
      </c>
      <c r="B1100" s="19"/>
      <c r="C1100" s="19" t="str">
        <f>'Region map Create'!J67</f>
        <v>weuro</v>
      </c>
      <c r="D1100" t="s">
        <v>759</v>
      </c>
      <c r="F1100" s="2" t="s">
        <v>1033</v>
      </c>
    </row>
    <row r="1101" spans="1:6" x14ac:dyDescent="0.25">
      <c r="A1101" s="19" t="str">
        <f>'Region map Create'!D68</f>
        <v>EU and EFTA</v>
      </c>
      <c r="B1101" s="19"/>
      <c r="C1101" s="19" t="str">
        <f>'Region map Create'!J68</f>
        <v>weuro</v>
      </c>
      <c r="D1101" t="s">
        <v>760</v>
      </c>
      <c r="F1101" s="2" t="s">
        <v>1035</v>
      </c>
    </row>
    <row r="1102" spans="1:6" x14ac:dyDescent="0.25">
      <c r="A1102" s="19" t="str">
        <f>'Region map Create'!D69</f>
        <v>EU and EFTA</v>
      </c>
      <c r="B1102" s="19"/>
      <c r="C1102" s="19" t="str">
        <f>'Region map Create'!J69</f>
        <v>weuro</v>
      </c>
      <c r="D1102" t="s">
        <v>761</v>
      </c>
      <c r="F1102" s="2" t="s">
        <v>1037</v>
      </c>
    </row>
    <row r="1103" spans="1:6" x14ac:dyDescent="0.25">
      <c r="A1103" s="19" t="str">
        <f>'Region map Create'!D70</f>
        <v>EU and EFTA</v>
      </c>
      <c r="B1103" s="19"/>
      <c r="C1103" s="19" t="str">
        <f>'Region map Create'!J70</f>
        <v>weuro</v>
      </c>
      <c r="D1103" t="s">
        <v>762</v>
      </c>
      <c r="F1103" s="2" t="s">
        <v>1039</v>
      </c>
    </row>
    <row r="1104" spans="1:6" x14ac:dyDescent="0.25">
      <c r="A1104" s="19" t="str">
        <f>'Region map Create'!D71</f>
        <v>EU and EFTA</v>
      </c>
      <c r="B1104" s="19"/>
      <c r="C1104" s="19" t="str">
        <f>'Region map Create'!J71</f>
        <v>weuro</v>
      </c>
      <c r="D1104" t="s">
        <v>763</v>
      </c>
      <c r="F1104" s="2" t="s">
        <v>1041</v>
      </c>
    </row>
    <row r="1105" spans="1:6" x14ac:dyDescent="0.25">
      <c r="A1105" s="19" t="str">
        <f>'Region map Create'!D72</f>
        <v>EU and EFTA</v>
      </c>
      <c r="B1105" s="19"/>
      <c r="C1105" s="19" t="str">
        <f>'Region map Create'!J72</f>
        <v>weuro</v>
      </c>
      <c r="D1105" t="s">
        <v>764</v>
      </c>
      <c r="F1105" s="2" t="s">
        <v>1043</v>
      </c>
    </row>
    <row r="1106" spans="1:6" x14ac:dyDescent="0.25">
      <c r="A1106" s="19" t="str">
        <f>'Region map Create'!D73</f>
        <v>EU and EFTA</v>
      </c>
      <c r="B1106" s="19"/>
      <c r="C1106" s="19" t="str">
        <f>'Region map Create'!J73</f>
        <v>weuro</v>
      </c>
      <c r="D1106" t="s">
        <v>765</v>
      </c>
      <c r="F1106" s="2" t="s">
        <v>1045</v>
      </c>
    </row>
    <row r="1107" spans="1:6" x14ac:dyDescent="0.25">
      <c r="A1107" s="19" t="str">
        <f>'Region map Create'!D74</f>
        <v>EU and EFTA</v>
      </c>
      <c r="B1107" s="19"/>
      <c r="C1107" s="19" t="str">
        <f>'Region map Create'!J74</f>
        <v>weuro</v>
      </c>
      <c r="D1107" t="s">
        <v>766</v>
      </c>
      <c r="F1107" s="2" t="s">
        <v>1047</v>
      </c>
    </row>
    <row r="1108" spans="1:6" x14ac:dyDescent="0.25">
      <c r="A1108" s="19" t="str">
        <f>'Region map Create'!D75</f>
        <v>EU and EFTA</v>
      </c>
      <c r="B1108" s="19"/>
      <c r="C1108" s="19" t="str">
        <f>'Region map Create'!J75</f>
        <v>weuro</v>
      </c>
      <c r="D1108" t="s">
        <v>767</v>
      </c>
      <c r="F1108" s="2" t="s">
        <v>1049</v>
      </c>
    </row>
    <row r="1109" spans="1:6" x14ac:dyDescent="0.25">
      <c r="A1109" s="19" t="str">
        <f>'Region map Create'!D76</f>
        <v>EU and EFTA</v>
      </c>
      <c r="B1109" s="19"/>
      <c r="C1109" s="19" t="str">
        <f>'Region map Create'!J76</f>
        <v>weuro</v>
      </c>
      <c r="D1109" t="s">
        <v>768</v>
      </c>
      <c r="F1109" s="2" t="s">
        <v>1051</v>
      </c>
    </row>
    <row r="1110" spans="1:6" x14ac:dyDescent="0.25">
      <c r="A1110" s="19" t="str">
        <f>'Region map Create'!D77</f>
        <v>EU and EFTA</v>
      </c>
      <c r="B1110" s="19"/>
      <c r="C1110" s="19" t="str">
        <f>'Region map Create'!J77</f>
        <v>weuro</v>
      </c>
      <c r="D1110" t="s">
        <v>769</v>
      </c>
      <c r="F1110" s="2" t="s">
        <v>1053</v>
      </c>
    </row>
    <row r="1111" spans="1:6" x14ac:dyDescent="0.25">
      <c r="A1111" s="19" t="str">
        <f>'Region map Create'!D78</f>
        <v>EU and EFTA</v>
      </c>
      <c r="B1111" s="19"/>
      <c r="C1111" s="19" t="str">
        <f>'Region map Create'!J78</f>
        <v>weuro</v>
      </c>
      <c r="D1111" t="s">
        <v>771</v>
      </c>
      <c r="F1111" s="2" t="s">
        <v>1057</v>
      </c>
    </row>
    <row r="1112" spans="1:6" x14ac:dyDescent="0.25">
      <c r="A1112" s="19" t="str">
        <f>'Region map Create'!D79</f>
        <v>EU and EFTA</v>
      </c>
      <c r="B1112" s="19"/>
      <c r="C1112" s="19" t="str">
        <f>'Region map Create'!J79</f>
        <v>weuro</v>
      </c>
      <c r="D1112" t="s">
        <v>772</v>
      </c>
      <c r="F1112" s="2" t="s">
        <v>1059</v>
      </c>
    </row>
    <row r="1113" spans="1:6" x14ac:dyDescent="0.25">
      <c r="A1113" s="19" t="str">
        <f>'Region map Create'!D80</f>
        <v>EU and EFTA</v>
      </c>
      <c r="B1113" s="19"/>
      <c r="C1113" s="19" t="str">
        <f>'Region map Create'!J80</f>
        <v>weuro</v>
      </c>
      <c r="D1113" t="s">
        <v>773</v>
      </c>
      <c r="F1113" s="2" t="s">
        <v>1061</v>
      </c>
    </row>
    <row r="1114" spans="1:6" x14ac:dyDescent="0.25">
      <c r="A1114" s="19" t="str">
        <f>'Region map Create'!D81</f>
        <v>EU and EFTA</v>
      </c>
      <c r="B1114" s="19"/>
      <c r="C1114" s="19" t="str">
        <f>'Region map Create'!J81</f>
        <v>weuro</v>
      </c>
      <c r="D1114" t="s">
        <v>774</v>
      </c>
      <c r="F1114" s="2" t="s">
        <v>1063</v>
      </c>
    </row>
    <row r="1115" spans="1:6" x14ac:dyDescent="0.25">
      <c r="A1115" s="19" t="str">
        <f>'Region map Create'!D82</f>
        <v>EU and EFTA</v>
      </c>
      <c r="B1115" s="19"/>
      <c r="C1115" s="19" t="str">
        <f>'Region map Create'!J82</f>
        <v>weuro</v>
      </c>
      <c r="D1115" t="s">
        <v>775</v>
      </c>
      <c r="F1115" s="2" t="s">
        <v>1065</v>
      </c>
    </row>
    <row r="1116" spans="1:6" x14ac:dyDescent="0.25">
      <c r="A1116" s="19" t="str">
        <f>'Region map Create'!D83</f>
        <v>EU and EFTA</v>
      </c>
      <c r="B1116" s="19"/>
      <c r="C1116" s="19" t="str">
        <f>'Region map Create'!J83</f>
        <v>weuro</v>
      </c>
      <c r="D1116" t="s">
        <v>776</v>
      </c>
      <c r="F1116" s="2" t="s">
        <v>1067</v>
      </c>
    </row>
    <row r="1117" spans="1:6" x14ac:dyDescent="0.25">
      <c r="A1117" s="19" t="str">
        <f>'Region map Create'!D84</f>
        <v>EU and EFTA</v>
      </c>
      <c r="B1117" s="19"/>
      <c r="C1117" s="19" t="str">
        <f>'Region map Create'!J84</f>
        <v>weuro</v>
      </c>
      <c r="D1117" t="s">
        <v>777</v>
      </c>
      <c r="F1117" s="2" t="s">
        <v>1069</v>
      </c>
    </row>
    <row r="1118" spans="1:6" x14ac:dyDescent="0.25">
      <c r="A1118" s="19" t="str">
        <f>'Region map Create'!D85</f>
        <v>EU and EFTA</v>
      </c>
      <c r="B1118" s="19"/>
      <c r="C1118" s="19" t="str">
        <f>'Region map Create'!J85</f>
        <v>weuro</v>
      </c>
      <c r="D1118" t="s">
        <v>778</v>
      </c>
      <c r="F1118" s="2" t="s">
        <v>1071</v>
      </c>
    </row>
    <row r="1119" spans="1:6" x14ac:dyDescent="0.25">
      <c r="A1119" s="19" t="str">
        <f>'Region map Create'!D86</f>
        <v>Rest of the World</v>
      </c>
      <c r="B1119" s="19"/>
      <c r="C1119" s="19" t="str">
        <f>'Region map Create'!J86</f>
        <v>wrest</v>
      </c>
      <c r="D1119" t="s">
        <v>779</v>
      </c>
      <c r="F1119" s="2" t="s">
        <v>1073</v>
      </c>
    </row>
    <row r="1120" spans="1:6" x14ac:dyDescent="0.25">
      <c r="A1120" s="19" t="str">
        <f>'Region map Create'!D87</f>
        <v>EU and EFTA</v>
      </c>
      <c r="B1120" s="19"/>
      <c r="C1120" s="19" t="str">
        <f>'Region map Create'!J87</f>
        <v>weuro</v>
      </c>
      <c r="D1120" t="s">
        <v>750</v>
      </c>
      <c r="F1120" s="2" t="s">
        <v>1015</v>
      </c>
    </row>
    <row r="1121" spans="1:6" x14ac:dyDescent="0.25">
      <c r="A1121" s="19" t="str">
        <f>'Region map Create'!D88</f>
        <v>Rest of the World</v>
      </c>
      <c r="B1121" s="19"/>
      <c r="C1121" s="19" t="str">
        <f>'Region map Create'!J88</f>
        <v>wrest</v>
      </c>
      <c r="D1121" t="s">
        <v>780</v>
      </c>
      <c r="F1121" s="2" t="s">
        <v>1075</v>
      </c>
    </row>
    <row r="1122" spans="1:6" x14ac:dyDescent="0.25">
      <c r="A1122" s="19" t="str">
        <f>'Region map Create'!D89</f>
        <v>EU and EFTA</v>
      </c>
      <c r="B1122" s="19"/>
      <c r="C1122" s="19" t="str">
        <f>'Region map Create'!J89</f>
        <v>weuro</v>
      </c>
      <c r="D1122" t="s">
        <v>751</v>
      </c>
      <c r="F1122" s="2" t="s">
        <v>1017</v>
      </c>
    </row>
    <row r="1123" spans="1:6" x14ac:dyDescent="0.25">
      <c r="A1123" s="19" t="str">
        <f>'Region map Create'!D90</f>
        <v>Rest of the World</v>
      </c>
      <c r="B1123" s="19"/>
      <c r="C1123" s="19" t="str">
        <f>'Region map Create'!J90</f>
        <v>wrest</v>
      </c>
      <c r="D1123" t="s">
        <v>770</v>
      </c>
      <c r="F1123" s="2" t="s">
        <v>1055</v>
      </c>
    </row>
    <row r="1124" spans="1:6" x14ac:dyDescent="0.25">
      <c r="A1124" s="19" t="str">
        <f>'Region map Create'!D91</f>
        <v>Russia</v>
      </c>
      <c r="B1124" s="19"/>
      <c r="C1124" s="19" t="str">
        <f>'Region map Create'!J91</f>
        <v>wruss</v>
      </c>
      <c r="D1124" t="s">
        <v>781</v>
      </c>
      <c r="F1124" s="2" t="s">
        <v>1077</v>
      </c>
    </row>
    <row r="1125" spans="1:6" x14ac:dyDescent="0.25">
      <c r="A1125" s="19" t="str">
        <f>'Region map Create'!D92</f>
        <v>Rest of the World</v>
      </c>
      <c r="B1125" s="19"/>
      <c r="C1125" s="19" t="str">
        <f>'Region map Create'!J92</f>
        <v>wrest</v>
      </c>
      <c r="D1125" t="s">
        <v>782</v>
      </c>
      <c r="F1125" s="2" t="s">
        <v>1079</v>
      </c>
    </row>
    <row r="1126" spans="1:6" x14ac:dyDescent="0.25">
      <c r="A1126" s="19" t="str">
        <f>'Region map Create'!D93</f>
        <v>Rest of the World</v>
      </c>
      <c r="B1126" s="19"/>
      <c r="C1126" s="19" t="str">
        <f>'Region map Create'!J93</f>
        <v>wrest</v>
      </c>
      <c r="D1126" t="s">
        <v>783</v>
      </c>
      <c r="F1126" s="2" t="s">
        <v>1081</v>
      </c>
    </row>
    <row r="1127" spans="1:6" x14ac:dyDescent="0.25">
      <c r="A1127" s="19" t="str">
        <f>'Region map Create'!D94</f>
        <v>Rest of the World</v>
      </c>
      <c r="B1127" s="19"/>
      <c r="C1127" s="19" t="str">
        <f>'Region map Create'!J94</f>
        <v>wrest</v>
      </c>
      <c r="D1127" t="s">
        <v>784</v>
      </c>
      <c r="F1127" s="2" t="s">
        <v>1083</v>
      </c>
    </row>
    <row r="1128" spans="1:6" x14ac:dyDescent="0.25">
      <c r="A1128" s="19" t="str">
        <f>'Region map Create'!D95</f>
        <v>Rest of the World</v>
      </c>
      <c r="B1128" s="19"/>
      <c r="C1128" s="19" t="str">
        <f>'Region map Create'!J95</f>
        <v>wrest</v>
      </c>
      <c r="D1128" t="s">
        <v>785</v>
      </c>
      <c r="F1128" s="2" t="s">
        <v>1085</v>
      </c>
    </row>
    <row r="1129" spans="1:6" x14ac:dyDescent="0.25">
      <c r="A1129" s="19" t="str">
        <f>'Region map Create'!D96</f>
        <v>Rest of the World</v>
      </c>
      <c r="B1129" s="19"/>
      <c r="C1129" s="19" t="str">
        <f>'Region map Create'!J96</f>
        <v>wrest</v>
      </c>
      <c r="D1129" t="s">
        <v>786</v>
      </c>
      <c r="F1129" s="2" t="s">
        <v>1302</v>
      </c>
    </row>
    <row r="1130" spans="1:6" x14ac:dyDescent="0.25">
      <c r="A1130" s="19" t="str">
        <f>'Region map Create'!D97</f>
        <v>Rest of the World</v>
      </c>
      <c r="B1130" s="19"/>
      <c r="C1130" s="19" t="str">
        <f>'Region map Create'!J97</f>
        <v>wrest</v>
      </c>
      <c r="D1130" t="s">
        <v>787</v>
      </c>
      <c r="F1130" s="2" t="s">
        <v>1088</v>
      </c>
    </row>
    <row r="1131" spans="1:6" x14ac:dyDescent="0.25">
      <c r="A1131" s="19" t="str">
        <f>'Region map Create'!D98</f>
        <v>Rest of the World</v>
      </c>
      <c r="B1131" s="19"/>
      <c r="C1131" s="19" t="str">
        <f>'Region map Create'!J98</f>
        <v>wrest</v>
      </c>
      <c r="D1131" t="s">
        <v>788</v>
      </c>
      <c r="F1131" s="2" t="s">
        <v>1090</v>
      </c>
    </row>
    <row r="1132" spans="1:6" x14ac:dyDescent="0.25">
      <c r="A1132" s="19" t="str">
        <f>'Region map Create'!D99</f>
        <v>Rest of the World</v>
      </c>
      <c r="B1132" s="19"/>
      <c r="C1132" s="19" t="str">
        <f>'Region map Create'!J99</f>
        <v>wrest</v>
      </c>
      <c r="D1132" t="s">
        <v>789</v>
      </c>
      <c r="F1132" s="2" t="s">
        <v>1092</v>
      </c>
    </row>
    <row r="1133" spans="1:6" x14ac:dyDescent="0.25">
      <c r="A1133" s="19" t="str">
        <f>'Region map Create'!D100</f>
        <v>Rest of the World</v>
      </c>
      <c r="B1133" s="19"/>
      <c r="C1133" s="19" t="str">
        <f>'Region map Create'!J100</f>
        <v>wrest</v>
      </c>
      <c r="D1133" t="s">
        <v>790</v>
      </c>
      <c r="F1133" s="2" t="s">
        <v>1094</v>
      </c>
    </row>
    <row r="1134" spans="1:6" x14ac:dyDescent="0.25">
      <c r="A1134" s="19" t="str">
        <f>'Region map Create'!D101</f>
        <v>Rest of the World</v>
      </c>
      <c r="B1134" s="19"/>
      <c r="C1134" s="19" t="str">
        <f>'Region map Create'!J101</f>
        <v>wrest</v>
      </c>
      <c r="D1134" t="s">
        <v>791</v>
      </c>
      <c r="F1134" s="2" t="s">
        <v>1096</v>
      </c>
    </row>
    <row r="1135" spans="1:6" x14ac:dyDescent="0.25">
      <c r="A1135" s="19" t="str">
        <f>'Region map Create'!D102</f>
        <v>Rest of the World</v>
      </c>
      <c r="B1135" s="19"/>
      <c r="C1135" s="19" t="str">
        <f>'Region map Create'!J102</f>
        <v>wrest</v>
      </c>
      <c r="D1135" t="s">
        <v>792</v>
      </c>
      <c r="F1135" s="2" t="s">
        <v>1098</v>
      </c>
    </row>
    <row r="1136" spans="1:6" x14ac:dyDescent="0.25">
      <c r="A1136" s="19" t="str">
        <f>'Region map Create'!D103</f>
        <v>Rest of the World</v>
      </c>
      <c r="B1136" s="19"/>
      <c r="C1136" s="19" t="str">
        <f>'Region map Create'!J103</f>
        <v>wrest</v>
      </c>
      <c r="D1136" t="s">
        <v>793</v>
      </c>
      <c r="F1136" s="2" t="s">
        <v>1100</v>
      </c>
    </row>
    <row r="1137" spans="1:6" x14ac:dyDescent="0.25">
      <c r="A1137" s="19" t="str">
        <f>'Region map Create'!D104</f>
        <v>Rest of the World</v>
      </c>
      <c r="B1137" s="19"/>
      <c r="C1137" s="19" t="str">
        <f>'Region map Create'!J104</f>
        <v>wrest</v>
      </c>
      <c r="D1137" t="s">
        <v>794</v>
      </c>
      <c r="F1137" s="2" t="s">
        <v>1102</v>
      </c>
    </row>
    <row r="1138" spans="1:6" x14ac:dyDescent="0.25">
      <c r="A1138" s="19" t="str">
        <f>'Region map Create'!D105</f>
        <v>Rest of the World</v>
      </c>
      <c r="B1138" s="19"/>
      <c r="C1138" s="19" t="str">
        <f>'Region map Create'!J105</f>
        <v>wrest</v>
      </c>
      <c r="D1138" t="s">
        <v>795</v>
      </c>
      <c r="F1138" s="2" t="s">
        <v>1104</v>
      </c>
    </row>
    <row r="1139" spans="1:6" x14ac:dyDescent="0.25">
      <c r="A1139" s="19" t="str">
        <f>'Region map Create'!D106</f>
        <v>Rest of the World</v>
      </c>
      <c r="B1139" s="19"/>
      <c r="C1139" s="19" t="str">
        <f>'Region map Create'!J106</f>
        <v>wrest</v>
      </c>
      <c r="D1139" t="s">
        <v>796</v>
      </c>
      <c r="F1139" s="2" t="s">
        <v>1106</v>
      </c>
    </row>
    <row r="1140" spans="1:6" x14ac:dyDescent="0.25">
      <c r="A1140" s="19" t="str">
        <f>'Region map Create'!D107</f>
        <v>Rest of the World</v>
      </c>
      <c r="B1140" s="19"/>
      <c r="C1140" s="19" t="str">
        <f>'Region map Create'!J107</f>
        <v>wrest</v>
      </c>
      <c r="D1140" t="s">
        <v>797</v>
      </c>
      <c r="F1140" s="2" t="s">
        <v>1108</v>
      </c>
    </row>
    <row r="1141" spans="1:6" x14ac:dyDescent="0.25">
      <c r="A1141" s="19" t="str">
        <f>'Region map Create'!D108</f>
        <v>Rest of the World</v>
      </c>
      <c r="B1141" s="19"/>
      <c r="C1141" s="19" t="str">
        <f>'Region map Create'!J108</f>
        <v>wrest</v>
      </c>
      <c r="D1141" t="s">
        <v>798</v>
      </c>
      <c r="F1141" s="2" t="s">
        <v>1110</v>
      </c>
    </row>
    <row r="1142" spans="1:6" x14ac:dyDescent="0.25">
      <c r="A1142" s="19" t="str">
        <f>'Region map Create'!D109</f>
        <v>Rest of the World</v>
      </c>
      <c r="B1142" s="19"/>
      <c r="C1142" s="19" t="str">
        <f>'Region map Create'!J109</f>
        <v>wrest</v>
      </c>
      <c r="D1142" t="s">
        <v>799</v>
      </c>
      <c r="F1142" s="2" t="s">
        <v>1112</v>
      </c>
    </row>
    <row r="1143" spans="1:6" x14ac:dyDescent="0.25">
      <c r="A1143" s="19" t="str">
        <f>'Region map Create'!D110</f>
        <v>Rest of the World</v>
      </c>
      <c r="B1143" s="19"/>
      <c r="C1143" s="19" t="str">
        <f>'Region map Create'!J110</f>
        <v>wrest</v>
      </c>
      <c r="D1143" t="s">
        <v>800</v>
      </c>
      <c r="F1143" s="2" t="s">
        <v>1114</v>
      </c>
    </row>
    <row r="1144" spans="1:6" x14ac:dyDescent="0.25">
      <c r="A1144" s="19" t="str">
        <f>'Region map Create'!D111</f>
        <v>Rest of the World</v>
      </c>
      <c r="B1144" s="19"/>
      <c r="C1144" s="19" t="str">
        <f>'Region map Create'!J111</f>
        <v>wrest</v>
      </c>
      <c r="D1144" t="s">
        <v>801</v>
      </c>
      <c r="F1144" s="2" t="s">
        <v>1116</v>
      </c>
    </row>
    <row r="1145" spans="1:6" x14ac:dyDescent="0.25">
      <c r="A1145" s="19" t="str">
        <f>'Region map Create'!D112</f>
        <v>North Africa</v>
      </c>
      <c r="B1145" s="19"/>
      <c r="C1145" s="19" t="str">
        <f>'Region map Create'!J112</f>
        <v>wnafrica</v>
      </c>
      <c r="D1145" t="s">
        <v>802</v>
      </c>
      <c r="F1145" s="2" t="s">
        <v>1118</v>
      </c>
    </row>
    <row r="1146" spans="1:6" x14ac:dyDescent="0.25">
      <c r="A1146" s="19" t="str">
        <f>'Region map Create'!D113</f>
        <v>North Africa</v>
      </c>
      <c r="B1146" s="19"/>
      <c r="C1146" s="19" t="str">
        <f>'Region map Create'!J113</f>
        <v>wnafrica</v>
      </c>
      <c r="D1146" t="s">
        <v>803</v>
      </c>
      <c r="F1146" s="2" t="s">
        <v>1120</v>
      </c>
    </row>
    <row r="1147" spans="1:6" x14ac:dyDescent="0.25">
      <c r="A1147" s="19" t="str">
        <f>'Region map Create'!D114</f>
        <v>North Africa</v>
      </c>
      <c r="B1147" s="19"/>
      <c r="C1147" s="19" t="str">
        <f>'Region map Create'!J114</f>
        <v>wnafrica</v>
      </c>
      <c r="D1147" t="s">
        <v>804</v>
      </c>
      <c r="F1147" s="2" t="s">
        <v>1122</v>
      </c>
    </row>
    <row r="1148" spans="1:6" x14ac:dyDescent="0.25">
      <c r="A1148" s="19" t="str">
        <f>'Region map Create'!D115</f>
        <v>North Africa</v>
      </c>
      <c r="B1148" s="19"/>
      <c r="C1148" s="19" t="str">
        <f>'Region map Create'!J115</f>
        <v>wnafrica</v>
      </c>
      <c r="D1148" t="s">
        <v>805</v>
      </c>
      <c r="F1148" s="2" t="s">
        <v>1124</v>
      </c>
    </row>
    <row r="1149" spans="1:6" x14ac:dyDescent="0.25">
      <c r="A1149" s="19" t="str">
        <f>'Region map Create'!D116</f>
        <v>CFA</v>
      </c>
      <c r="B1149" s="19"/>
      <c r="C1149" s="19" t="str">
        <f>'Region map Create'!J116</f>
        <v>wcfaz</v>
      </c>
      <c r="D1149" t="s">
        <v>806</v>
      </c>
      <c r="F1149" s="2" t="s">
        <v>1126</v>
      </c>
    </row>
    <row r="1150" spans="1:6" x14ac:dyDescent="0.25">
      <c r="A1150" s="19" t="str">
        <f>'Region map Create'!D117</f>
        <v>CFA</v>
      </c>
      <c r="B1150" s="19"/>
      <c r="C1150" s="19" t="str">
        <f>'Region map Create'!J117</f>
        <v>wcfaz</v>
      </c>
      <c r="D1150" t="s">
        <v>807</v>
      </c>
      <c r="F1150" s="2" t="s">
        <v>1128</v>
      </c>
    </row>
    <row r="1151" spans="1:6" x14ac:dyDescent="0.25">
      <c r="A1151" s="19" t="str">
        <f>'Region map Create'!D118</f>
        <v>CFA</v>
      </c>
      <c r="B1151" s="19"/>
      <c r="C1151" s="19" t="str">
        <f>'Region map Create'!J118</f>
        <v>wcfaz</v>
      </c>
      <c r="D1151" t="s">
        <v>808</v>
      </c>
      <c r="F1151" s="2" t="s">
        <v>1130</v>
      </c>
    </row>
    <row r="1152" spans="1:6" x14ac:dyDescent="0.25">
      <c r="A1152" s="19" t="str">
        <f>'Region map Create'!D119</f>
        <v>CFA</v>
      </c>
      <c r="B1152" s="19"/>
      <c r="C1152" s="19" t="str">
        <f>'Region map Create'!J119</f>
        <v>wcfaz</v>
      </c>
      <c r="D1152" t="s">
        <v>809</v>
      </c>
      <c r="F1152" s="2" t="s">
        <v>1132</v>
      </c>
    </row>
    <row r="1153" spans="1:6" x14ac:dyDescent="0.25">
      <c r="A1153" s="19" t="str">
        <f>'Region map Create'!D120</f>
        <v>West Africa</v>
      </c>
      <c r="B1153" s="19"/>
      <c r="C1153" s="19" t="str">
        <f>'Region map Create'!J120</f>
        <v>wwafrica</v>
      </c>
      <c r="D1153" t="s">
        <v>810</v>
      </c>
      <c r="F1153" s="2" t="s">
        <v>1134</v>
      </c>
    </row>
    <row r="1154" spans="1:6" x14ac:dyDescent="0.25">
      <c r="A1154" s="19" t="str">
        <f>'Region map Create'!D121</f>
        <v>CFA</v>
      </c>
      <c r="B1154" s="19"/>
      <c r="C1154" s="19" t="str">
        <f>'Region map Create'!J121</f>
        <v>wcfaz</v>
      </c>
      <c r="D1154" t="s">
        <v>811</v>
      </c>
      <c r="F1154" s="2" t="s">
        <v>1136</v>
      </c>
    </row>
    <row r="1155" spans="1:6" x14ac:dyDescent="0.25">
      <c r="A1155" s="19" t="str">
        <f>'Region map Create'!D122</f>
        <v>West Africa</v>
      </c>
      <c r="B1155" s="19"/>
      <c r="C1155" s="19" t="str">
        <f>'Region map Create'!J122</f>
        <v>wwafrica</v>
      </c>
      <c r="D1155" t="s">
        <v>812</v>
      </c>
      <c r="F1155" s="2" t="s">
        <v>74</v>
      </c>
    </row>
    <row r="1156" spans="1:6" x14ac:dyDescent="0.25">
      <c r="A1156" s="19" t="str">
        <f>'Region map Create'!D123</f>
        <v>Senegal</v>
      </c>
      <c r="B1156" s="19"/>
      <c r="C1156" s="19" t="str">
        <f>'Region map Create'!J123</f>
        <v>wsene</v>
      </c>
      <c r="D1156" t="s">
        <v>813</v>
      </c>
      <c r="F1156" s="2" t="s">
        <v>1139</v>
      </c>
    </row>
    <row r="1157" spans="1:6" x14ac:dyDescent="0.25">
      <c r="A1157" s="19" t="str">
        <f>'Region map Create'!D124</f>
        <v>CFA</v>
      </c>
      <c r="B1157" s="19"/>
      <c r="C1157" s="19" t="str">
        <f>'Region map Create'!J124</f>
        <v>wcfaz</v>
      </c>
      <c r="D1157" t="s">
        <v>814</v>
      </c>
      <c r="F1157" s="2" t="s">
        <v>1141</v>
      </c>
    </row>
    <row r="1158" spans="1:6" x14ac:dyDescent="0.25">
      <c r="A1158" s="19" t="str">
        <f>'Region map Create'!D125</f>
        <v>West Africa</v>
      </c>
      <c r="B1158" s="19"/>
      <c r="C1158" s="19" t="str">
        <f>'Region map Create'!J125</f>
        <v>wwafrica</v>
      </c>
      <c r="D1158" t="s">
        <v>815</v>
      </c>
      <c r="F1158" s="2" t="s">
        <v>1143</v>
      </c>
    </row>
    <row r="1159" spans="1:6" x14ac:dyDescent="0.25">
      <c r="A1159" s="19" t="str">
        <f>'Region map Create'!D126</f>
        <v>Rest of Africa</v>
      </c>
      <c r="B1159" s="19"/>
      <c r="C1159" s="19" t="str">
        <f>'Region map Create'!J126</f>
        <v>wrafrica</v>
      </c>
      <c r="D1159" t="s">
        <v>816</v>
      </c>
      <c r="F1159" s="2" t="s">
        <v>1145</v>
      </c>
    </row>
    <row r="1160" spans="1:6" x14ac:dyDescent="0.25">
      <c r="A1160" s="19" t="str">
        <f>'Region map Create'!D127</f>
        <v>Rest of Africa</v>
      </c>
      <c r="B1160" s="19"/>
      <c r="C1160" s="19" t="str">
        <f>'Region map Create'!J127</f>
        <v>wrafrica</v>
      </c>
      <c r="D1160" t="s">
        <v>817</v>
      </c>
      <c r="F1160" s="2" t="s">
        <v>1147</v>
      </c>
    </row>
    <row r="1161" spans="1:6" x14ac:dyDescent="0.25">
      <c r="A1161" s="19" t="str">
        <f>'Region map Create'!D128</f>
        <v>Ethiopia</v>
      </c>
      <c r="B1161" s="19"/>
      <c r="C1161" s="19" t="str">
        <f>'Region map Create'!J128</f>
        <v>wethi</v>
      </c>
      <c r="D1161" t="s">
        <v>818</v>
      </c>
      <c r="F1161" s="2" t="s">
        <v>1149</v>
      </c>
    </row>
    <row r="1162" spans="1:6" x14ac:dyDescent="0.25">
      <c r="A1162" s="19" t="str">
        <f>'Region map Create'!D129</f>
        <v>East Africa</v>
      </c>
      <c r="B1162" s="19"/>
      <c r="C1162" s="19" t="str">
        <f>'Region map Create'!J129</f>
        <v>weafrica</v>
      </c>
      <c r="D1162" t="s">
        <v>819</v>
      </c>
      <c r="F1162" s="2" t="s">
        <v>1151</v>
      </c>
    </row>
    <row r="1163" spans="1:6" x14ac:dyDescent="0.25">
      <c r="A1163" s="19" t="str">
        <f>'Region map Create'!D130</f>
        <v>Southern Africa</v>
      </c>
      <c r="B1163" s="19"/>
      <c r="C1163" s="19" t="str">
        <f>'Region map Create'!J130</f>
        <v>wsafrica</v>
      </c>
      <c r="D1163" t="s">
        <v>820</v>
      </c>
      <c r="F1163" s="2" t="s">
        <v>1153</v>
      </c>
    </row>
    <row r="1164" spans="1:6" x14ac:dyDescent="0.25">
      <c r="A1164" s="19" t="str">
        <f>'Region map Create'!D131</f>
        <v>Southern Africa</v>
      </c>
      <c r="B1164" s="19"/>
      <c r="C1164" s="19" t="str">
        <f>'Region map Create'!J131</f>
        <v>wsafrica</v>
      </c>
      <c r="D1164" t="s">
        <v>821</v>
      </c>
      <c r="F1164" s="2" t="s">
        <v>1155</v>
      </c>
    </row>
    <row r="1165" spans="1:6" x14ac:dyDescent="0.25">
      <c r="A1165" s="19" t="str">
        <f>'Region map Create'!D132</f>
        <v>Rest of Africa</v>
      </c>
      <c r="B1165" s="19"/>
      <c r="C1165" s="19" t="str">
        <f>'Region map Create'!J132</f>
        <v>wrafrica</v>
      </c>
      <c r="D1165" t="s">
        <v>822</v>
      </c>
      <c r="F1165" s="2" t="s">
        <v>1157</v>
      </c>
    </row>
    <row r="1166" spans="1:6" x14ac:dyDescent="0.25">
      <c r="A1166" s="19" t="str">
        <f>'Region map Create'!D133</f>
        <v>Mozambique</v>
      </c>
      <c r="B1166" s="19"/>
      <c r="C1166" s="19" t="str">
        <f>'Region map Create'!J133</f>
        <v>wmoza</v>
      </c>
      <c r="D1166" t="s">
        <v>823</v>
      </c>
      <c r="F1166" s="2" t="s">
        <v>1159</v>
      </c>
    </row>
    <row r="1167" spans="1:6" x14ac:dyDescent="0.25">
      <c r="A1167" s="19" t="str">
        <f>'Region map Create'!D134</f>
        <v>East Africa</v>
      </c>
      <c r="B1167" s="19"/>
      <c r="C1167" s="19" t="str">
        <f>'Region map Create'!J134</f>
        <v>weafrica</v>
      </c>
      <c r="D1167" t="s">
        <v>824</v>
      </c>
      <c r="F1167" s="2" t="s">
        <v>1161</v>
      </c>
    </row>
    <row r="1168" spans="1:6" x14ac:dyDescent="0.25">
      <c r="A1168" s="19" t="str">
        <f>'Region map Create'!D135</f>
        <v>East Africa</v>
      </c>
      <c r="B1168" s="19"/>
      <c r="C1168" s="19" t="str">
        <f>'Region map Create'!J135</f>
        <v>weafrica</v>
      </c>
      <c r="D1168" t="s">
        <v>825</v>
      </c>
      <c r="F1168" s="2" t="s">
        <v>1163</v>
      </c>
    </row>
    <row r="1169" spans="1:6" x14ac:dyDescent="0.25">
      <c r="A1169" s="19" t="str">
        <f>'Region map Create'!D136</f>
        <v>East Africa</v>
      </c>
      <c r="B1169" s="19"/>
      <c r="C1169" s="19" t="str">
        <f>'Region map Create'!J136</f>
        <v>weafrica</v>
      </c>
      <c r="D1169" t="s">
        <v>826</v>
      </c>
      <c r="F1169" s="2" t="s">
        <v>1165</v>
      </c>
    </row>
    <row r="1170" spans="1:6" x14ac:dyDescent="0.25">
      <c r="A1170" s="19" t="str">
        <f>'Region map Create'!D137</f>
        <v>Southern Africa</v>
      </c>
      <c r="B1170" s="19"/>
      <c r="C1170" s="19" t="str">
        <f>'Region map Create'!J137</f>
        <v>wsafrica</v>
      </c>
      <c r="D1170" t="s">
        <v>827</v>
      </c>
      <c r="F1170" s="2" t="s">
        <v>1167</v>
      </c>
    </row>
    <row r="1171" spans="1:6" x14ac:dyDescent="0.25">
      <c r="A1171" s="19" t="str">
        <f>'Region map Create'!D138</f>
        <v>Southern Africa</v>
      </c>
      <c r="B1171" s="19"/>
      <c r="C1171" s="19" t="str">
        <f>'Region map Create'!J138</f>
        <v>wsafrica</v>
      </c>
      <c r="D1171" t="s">
        <v>828</v>
      </c>
      <c r="F1171" s="2" t="s">
        <v>1169</v>
      </c>
    </row>
    <row r="1172" spans="1:6" x14ac:dyDescent="0.25">
      <c r="A1172" s="19" t="str">
        <f>'Region map Create'!D139</f>
        <v>East Africa</v>
      </c>
      <c r="B1172" s="19"/>
      <c r="C1172" s="19" t="str">
        <f>'Region map Create'!J139</f>
        <v>weafrica</v>
      </c>
      <c r="D1172" t="s">
        <v>829</v>
      </c>
      <c r="F1172" s="2" t="s">
        <v>1171</v>
      </c>
    </row>
    <row r="1173" spans="1:6" x14ac:dyDescent="0.25">
      <c r="A1173" s="19" t="str">
        <f>'Region map Create'!D140</f>
        <v>SACU</v>
      </c>
      <c r="B1173" s="19"/>
      <c r="C1173" s="19" t="str">
        <f>'Region map Create'!J140</f>
        <v>wsacu</v>
      </c>
      <c r="D1173" t="s">
        <v>830</v>
      </c>
      <c r="F1173" s="2" t="s">
        <v>1173</v>
      </c>
    </row>
    <row r="1174" spans="1:6" x14ac:dyDescent="0.25">
      <c r="A1174" s="19" t="str">
        <f>'Region map Create'!D141</f>
        <v>SACU</v>
      </c>
      <c r="B1174" s="19"/>
      <c r="C1174" s="19" t="str">
        <f>'Region map Create'!J141</f>
        <v>wsacu</v>
      </c>
      <c r="D1174" t="s">
        <v>831</v>
      </c>
      <c r="F1174" s="2" t="s">
        <v>1175</v>
      </c>
    </row>
    <row r="1175" spans="1:6" x14ac:dyDescent="0.25">
      <c r="A1175" s="19" t="str">
        <f>'Region map Create'!D142</f>
        <v>SACU</v>
      </c>
      <c r="B1175" s="19"/>
      <c r="C1175" s="19" t="str">
        <f>'Region map Create'!J142</f>
        <v>wsacu</v>
      </c>
      <c r="D1175" t="s">
        <v>832</v>
      </c>
      <c r="F1175" s="2" t="s">
        <v>1177</v>
      </c>
    </row>
    <row r="1176" spans="1:6" x14ac:dyDescent="0.25">
      <c r="A1176" s="19" t="str">
        <f>'Region map Create'!D143</f>
        <v>SACU</v>
      </c>
      <c r="B1176" s="19"/>
      <c r="C1176" s="19" t="str">
        <f>'Region map Create'!J143</f>
        <v>wsacu</v>
      </c>
      <c r="D1176" t="s">
        <v>833</v>
      </c>
      <c r="F1176" s="2" t="s">
        <v>1179</v>
      </c>
    </row>
    <row r="1177" spans="1:6" x14ac:dyDescent="0.25">
      <c r="A1177" s="19" t="str">
        <f>'Region map Create'!D144</f>
        <v>Rest of the World</v>
      </c>
      <c r="B1177" s="19"/>
      <c r="C1177" s="19" t="str">
        <f>'Region map Create'!J144</f>
        <v>wrest</v>
      </c>
      <c r="D1177" t="s">
        <v>834</v>
      </c>
      <c r="F1177" s="2" t="s">
        <v>77</v>
      </c>
    </row>
    <row r="1178" spans="1:6" x14ac:dyDescent="0.25">
      <c r="A1178" s="19" t="str">
        <f>'Region map Create'!D145</f>
        <v>GLOBE</v>
      </c>
      <c r="B1178" s="19"/>
      <c r="C1178" s="19" t="str">
        <f>'Region map Create'!J145</f>
        <v>wglb</v>
      </c>
      <c r="D1178" t="s">
        <v>835</v>
      </c>
      <c r="F1178" s="2" t="s">
        <v>1745</v>
      </c>
    </row>
    <row r="1179" spans="1:6" x14ac:dyDescent="0.25">
      <c r="A1179" s="20" t="s">
        <v>25</v>
      </c>
      <c r="B1179" s="20"/>
      <c r="C1179" s="20" t="s">
        <v>44</v>
      </c>
      <c r="D1179" t="s">
        <v>836</v>
      </c>
      <c r="F1179" t="s">
        <v>1746</v>
      </c>
    </row>
    <row r="1180" spans="1:6" x14ac:dyDescent="0.25">
      <c r="A1180" s="20" t="s">
        <v>26</v>
      </c>
      <c r="B1180" s="20"/>
      <c r="C1180" s="20" t="s">
        <v>45</v>
      </c>
      <c r="D1180" t="s">
        <v>837</v>
      </c>
      <c r="F1180" t="s">
        <v>1747</v>
      </c>
    </row>
    <row r="1181" spans="1:6" x14ac:dyDescent="0.25">
      <c r="A1181" s="20" t="s">
        <v>27</v>
      </c>
      <c r="B1181" s="20"/>
      <c r="C1181" s="20" t="s">
        <v>46</v>
      </c>
      <c r="D1181" t="s">
        <v>838</v>
      </c>
      <c r="F1181" t="s">
        <v>1748</v>
      </c>
    </row>
    <row r="1182" spans="1:6" x14ac:dyDescent="0.25">
      <c r="A1182" s="20" t="s">
        <v>28</v>
      </c>
      <c r="B1182" s="20"/>
      <c r="C1182" s="20" t="s">
        <v>47</v>
      </c>
      <c r="D1182" t="s">
        <v>839</v>
      </c>
      <c r="F1182" t="s">
        <v>1749</v>
      </c>
    </row>
    <row r="1183" spans="1:6" x14ac:dyDescent="0.25">
      <c r="A1183" s="20" t="s">
        <v>29</v>
      </c>
      <c r="B1183" s="20"/>
      <c r="C1183" s="20" t="s">
        <v>48</v>
      </c>
      <c r="D1183" t="s">
        <v>840</v>
      </c>
      <c r="F1183" t="s">
        <v>1750</v>
      </c>
    </row>
    <row r="1184" spans="1:6" x14ac:dyDescent="0.25">
      <c r="A1184" s="20" t="s">
        <v>30</v>
      </c>
      <c r="B1184" s="20"/>
      <c r="C1184" s="20" t="s">
        <v>49</v>
      </c>
      <c r="D1184" t="s">
        <v>841</v>
      </c>
      <c r="F1184" t="s">
        <v>1751</v>
      </c>
    </row>
    <row r="1185" spans="1:6" x14ac:dyDescent="0.25">
      <c r="A1185" s="20" t="s">
        <v>31</v>
      </c>
      <c r="B1185" s="20"/>
      <c r="C1185" s="20" t="s">
        <v>50</v>
      </c>
      <c r="D1185" t="s">
        <v>842</v>
      </c>
      <c r="F1185" t="s">
        <v>1752</v>
      </c>
    </row>
    <row r="1186" spans="1:6" x14ac:dyDescent="0.25">
      <c r="A1186" s="20" t="s">
        <v>32</v>
      </c>
      <c r="B1186" s="20"/>
      <c r="C1186" s="20" t="s">
        <v>51</v>
      </c>
      <c r="D1186" t="s">
        <v>843</v>
      </c>
      <c r="F1186" t="s">
        <v>1753</v>
      </c>
    </row>
    <row r="1187" spans="1:6" x14ac:dyDescent="0.25">
      <c r="A1187" s="20" t="s">
        <v>33</v>
      </c>
      <c r="B1187" s="20"/>
      <c r="C1187" s="20" t="s">
        <v>52</v>
      </c>
      <c r="D1187" t="s">
        <v>844</v>
      </c>
      <c r="F1187" t="s">
        <v>1754</v>
      </c>
    </row>
    <row r="1188" spans="1:6" x14ac:dyDescent="0.25">
      <c r="A1188" s="19"/>
      <c r="B1188" s="19"/>
      <c r="C1188" s="19"/>
    </row>
    <row r="1189" spans="1:6" x14ac:dyDescent="0.25">
      <c r="A1189" s="19"/>
      <c r="B1189" s="19"/>
      <c r="C1189" s="19"/>
    </row>
    <row r="1190" spans="1:6" x14ac:dyDescent="0.25">
      <c r="A1190" s="19"/>
      <c r="B1190" s="19"/>
      <c r="C1190" s="19"/>
    </row>
    <row r="1191" spans="1:6" x14ac:dyDescent="0.25">
      <c r="A1191" s="19"/>
      <c r="B1191" s="19"/>
      <c r="C1191" s="19"/>
    </row>
    <row r="1192" spans="1:6" x14ac:dyDescent="0.25">
      <c r="A1192" s="19"/>
      <c r="B1192" s="19"/>
      <c r="C1192" s="19"/>
    </row>
    <row r="1193" spans="1:6" x14ac:dyDescent="0.25">
      <c r="A1193" s="19"/>
      <c r="B1193" s="19"/>
      <c r="C1193" s="19"/>
    </row>
    <row r="1194" spans="1:6" x14ac:dyDescent="0.25">
      <c r="A1194" s="19"/>
      <c r="B1194" s="19"/>
      <c r="C1194" s="19"/>
    </row>
    <row r="1195" spans="1:6" x14ac:dyDescent="0.25">
      <c r="A1195" s="19"/>
      <c r="B1195" s="19"/>
      <c r="C1195" s="19"/>
    </row>
    <row r="1196" spans="1:6" x14ac:dyDescent="0.25">
      <c r="A1196" s="19"/>
      <c r="B1196" s="19"/>
      <c r="C1196" s="19"/>
    </row>
    <row r="1197" spans="1:6" x14ac:dyDescent="0.25">
      <c r="A1197" s="19"/>
      <c r="B1197" s="19"/>
      <c r="C1197" s="19"/>
    </row>
    <row r="1198" spans="1:6" x14ac:dyDescent="0.25">
      <c r="A1198" s="19"/>
      <c r="B1198" s="19"/>
      <c r="C1198" s="19"/>
    </row>
    <row r="1199" spans="1:6" x14ac:dyDescent="0.25">
      <c r="A1199" s="19"/>
      <c r="B1199" s="19"/>
      <c r="C1199" s="19"/>
    </row>
    <row r="1200" spans="1:6" x14ac:dyDescent="0.25">
      <c r="A1200" s="19"/>
      <c r="B1200" s="19"/>
      <c r="C1200" s="19"/>
    </row>
    <row r="1201" spans="1:3" x14ac:dyDescent="0.25">
      <c r="A1201" s="19"/>
      <c r="B1201" s="19"/>
      <c r="C1201" s="19"/>
    </row>
    <row r="1202" spans="1:3" x14ac:dyDescent="0.25">
      <c r="A1202" s="19"/>
      <c r="B1202" s="19"/>
      <c r="C1202" s="19"/>
    </row>
    <row r="1203" spans="1:3" x14ac:dyDescent="0.25">
      <c r="A1203" s="19"/>
      <c r="B1203" s="19"/>
      <c r="C1203" s="19"/>
    </row>
    <row r="1204" spans="1:3" x14ac:dyDescent="0.25">
      <c r="A1204" s="19"/>
      <c r="B1204" s="19"/>
      <c r="C1204" s="19"/>
    </row>
    <row r="1205" spans="1:3" x14ac:dyDescent="0.25">
      <c r="A1205" s="19"/>
      <c r="B1205" s="19"/>
      <c r="C1205" s="19"/>
    </row>
    <row r="1206" spans="1:3" x14ac:dyDescent="0.25">
      <c r="A1206" s="19"/>
      <c r="B1206" s="19"/>
      <c r="C1206" s="1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65CEE-9640-443D-96EF-2E6C6E90070A}">
  <dimension ref="A1:T228"/>
  <sheetViews>
    <sheetView workbookViewId="0">
      <selection activeCell="N5" sqref="N5:T53"/>
    </sheetView>
  </sheetViews>
  <sheetFormatPr defaultRowHeight="15" x14ac:dyDescent="0.25"/>
  <cols>
    <col min="1" max="1" width="48.5703125" customWidth="1"/>
    <col min="4" max="4" width="41.28515625" customWidth="1"/>
    <col min="6" max="8" width="13.5703125" customWidth="1"/>
    <col min="15" max="15" width="38.28515625" customWidth="1"/>
  </cols>
  <sheetData>
    <row r="1" spans="1:18" x14ac:dyDescent="0.25">
      <c r="A1" s="6" t="s">
        <v>1182</v>
      </c>
    </row>
    <row r="3" spans="1:18" x14ac:dyDescent="0.25">
      <c r="A3" s="22" t="s">
        <v>1185</v>
      </c>
      <c r="B3" s="22"/>
      <c r="C3" s="22" t="s">
        <v>1186</v>
      </c>
      <c r="D3" s="22"/>
      <c r="F3" s="23" t="s">
        <v>1206</v>
      </c>
      <c r="G3" s="23"/>
      <c r="H3" s="23"/>
    </row>
    <row r="4" spans="1:18" x14ac:dyDescent="0.25">
      <c r="A4" s="5" t="s">
        <v>53</v>
      </c>
      <c r="B4" s="11" t="s">
        <v>1184</v>
      </c>
      <c r="C4" s="14" t="s">
        <v>1234</v>
      </c>
      <c r="D4" s="5" t="s">
        <v>53</v>
      </c>
      <c r="E4" s="11"/>
      <c r="F4" s="12" t="s">
        <v>11</v>
      </c>
      <c r="G4" s="12" t="s">
        <v>12</v>
      </c>
      <c r="H4" s="12" t="s">
        <v>18</v>
      </c>
      <c r="I4" s="12"/>
      <c r="J4" s="12"/>
      <c r="K4" s="12"/>
      <c r="M4" s="12"/>
      <c r="N4" s="12"/>
      <c r="O4" s="11"/>
    </row>
    <row r="5" spans="1:18" x14ac:dyDescent="0.25">
      <c r="A5" t="s">
        <v>1239</v>
      </c>
      <c r="B5" s="7" t="s">
        <v>847</v>
      </c>
      <c r="C5" t="s">
        <v>1755</v>
      </c>
      <c r="D5" s="9" t="s">
        <v>1772</v>
      </c>
      <c r="F5" t="str">
        <f>"c"&amp;C5</f>
        <v>ccrop</v>
      </c>
      <c r="G5" t="str">
        <f>"a"&amp;C5</f>
        <v>acrop</v>
      </c>
      <c r="H5" t="str">
        <f>"tss"&amp;C5</f>
        <v>tsscrop</v>
      </c>
      <c r="P5" t="s">
        <v>11</v>
      </c>
      <c r="Q5" t="s">
        <v>12</v>
      </c>
      <c r="R5" t="s">
        <v>18</v>
      </c>
    </row>
    <row r="6" spans="1:18" x14ac:dyDescent="0.25">
      <c r="A6" t="s">
        <v>1240</v>
      </c>
      <c r="B6" s="7" t="s">
        <v>848</v>
      </c>
      <c r="C6" t="s">
        <v>1755</v>
      </c>
      <c r="D6" s="9" t="s">
        <v>1772</v>
      </c>
      <c r="F6" t="str">
        <f t="shared" ref="F6:F61" si="0">"c"&amp;C6</f>
        <v>ccrop</v>
      </c>
      <c r="G6" t="str">
        <f t="shared" ref="G6:G61" si="1">"a"&amp;C6</f>
        <v>acrop</v>
      </c>
      <c r="H6" t="str">
        <f t="shared" ref="H6:H61" si="2">"tss"&amp;C6</f>
        <v>tsscrop</v>
      </c>
      <c r="N6" s="4" t="s">
        <v>1755</v>
      </c>
      <c r="O6" t="s">
        <v>1772</v>
      </c>
      <c r="P6" t="str">
        <f>"c"&amp;N6</f>
        <v>ccrop</v>
      </c>
      <c r="Q6" t="str">
        <f>"a"&amp;N6</f>
        <v>acrop</v>
      </c>
      <c r="R6" t="str">
        <f>"tss"&amp;N6</f>
        <v>tsscrop</v>
      </c>
    </row>
    <row r="7" spans="1:18" x14ac:dyDescent="0.25">
      <c r="A7" t="s">
        <v>1241</v>
      </c>
      <c r="B7" s="7" t="s">
        <v>849</v>
      </c>
      <c r="C7" t="s">
        <v>1755</v>
      </c>
      <c r="D7" s="9" t="s">
        <v>1772</v>
      </c>
      <c r="F7" t="str">
        <f t="shared" si="0"/>
        <v>ccrop</v>
      </c>
      <c r="G7" t="str">
        <f t="shared" si="1"/>
        <v>acrop</v>
      </c>
      <c r="H7" t="str">
        <f t="shared" si="2"/>
        <v>tsscrop</v>
      </c>
      <c r="N7" s="4" t="s">
        <v>1756</v>
      </c>
      <c r="O7" t="s">
        <v>1773</v>
      </c>
      <c r="P7" t="str">
        <f t="shared" ref="P7:P24" si="3">"c"&amp;N7</f>
        <v>cocrp</v>
      </c>
      <c r="Q7" t="str">
        <f t="shared" ref="Q7:Q24" si="4">"a"&amp;N7</f>
        <v>aocrp</v>
      </c>
      <c r="R7" t="str">
        <f t="shared" ref="R7:R24" si="5">"tss"&amp;N7</f>
        <v>tssocrp</v>
      </c>
    </row>
    <row r="8" spans="1:18" x14ac:dyDescent="0.25">
      <c r="A8" t="s">
        <v>1242</v>
      </c>
      <c r="B8" s="8" t="s">
        <v>850</v>
      </c>
      <c r="C8" t="s">
        <v>1756</v>
      </c>
      <c r="D8" s="9" t="s">
        <v>1773</v>
      </c>
      <c r="F8" t="str">
        <f t="shared" si="0"/>
        <v>cocrp</v>
      </c>
      <c r="G8" t="str">
        <f t="shared" si="1"/>
        <v>aocrp</v>
      </c>
      <c r="H8" t="str">
        <f t="shared" si="2"/>
        <v>tssocrp</v>
      </c>
      <c r="N8" s="4" t="s">
        <v>1757</v>
      </c>
      <c r="O8" t="s">
        <v>1774</v>
      </c>
      <c r="P8" t="str">
        <f t="shared" si="3"/>
        <v>canim</v>
      </c>
      <c r="Q8" t="str">
        <f t="shared" si="4"/>
        <v>aanim</v>
      </c>
      <c r="R8" t="str">
        <f t="shared" si="5"/>
        <v>tssanim</v>
      </c>
    </row>
    <row r="9" spans="1:18" x14ac:dyDescent="0.25">
      <c r="A9" t="s">
        <v>1243</v>
      </c>
      <c r="B9" s="8" t="s">
        <v>851</v>
      </c>
      <c r="C9" t="s">
        <v>1756</v>
      </c>
      <c r="D9" s="9" t="s">
        <v>1773</v>
      </c>
      <c r="F9" t="str">
        <f t="shared" si="0"/>
        <v>cocrp</v>
      </c>
      <c r="G9" t="str">
        <f t="shared" si="1"/>
        <v>aocrp</v>
      </c>
      <c r="H9" t="str">
        <f t="shared" si="2"/>
        <v>tssocrp</v>
      </c>
      <c r="N9" s="4" t="s">
        <v>1758</v>
      </c>
      <c r="O9" t="s">
        <v>1775</v>
      </c>
      <c r="P9" t="str">
        <f t="shared" si="3"/>
        <v>cmine</v>
      </c>
      <c r="Q9" t="str">
        <f t="shared" si="4"/>
        <v>amine</v>
      </c>
      <c r="R9" t="str">
        <f t="shared" si="5"/>
        <v>tssmine</v>
      </c>
    </row>
    <row r="10" spans="1:18" x14ac:dyDescent="0.25">
      <c r="A10" t="s">
        <v>1244</v>
      </c>
      <c r="B10" s="8" t="s">
        <v>852</v>
      </c>
      <c r="C10" t="s">
        <v>1756</v>
      </c>
      <c r="D10" s="9" t="s">
        <v>1773</v>
      </c>
      <c r="F10" t="str">
        <f t="shared" si="0"/>
        <v>cocrp</v>
      </c>
      <c r="G10" t="str">
        <f t="shared" si="1"/>
        <v>aocrp</v>
      </c>
      <c r="H10" t="str">
        <f t="shared" si="2"/>
        <v>tssocrp</v>
      </c>
      <c r="N10" s="4" t="s">
        <v>1759</v>
      </c>
      <c r="O10" t="s">
        <v>1776</v>
      </c>
      <c r="P10" t="str">
        <f t="shared" si="3"/>
        <v>coil_gas</v>
      </c>
      <c r="Q10" t="str">
        <f t="shared" si="4"/>
        <v>aoil_gas</v>
      </c>
      <c r="R10" t="str">
        <f t="shared" si="5"/>
        <v>tssoil_gas</v>
      </c>
    </row>
    <row r="11" spans="1:18" x14ac:dyDescent="0.25">
      <c r="A11" t="s">
        <v>1245</v>
      </c>
      <c r="B11" s="7" t="s">
        <v>853</v>
      </c>
      <c r="C11" t="s">
        <v>1756</v>
      </c>
      <c r="D11" s="9" t="s">
        <v>1773</v>
      </c>
      <c r="F11" t="str">
        <f t="shared" si="0"/>
        <v>cocrp</v>
      </c>
      <c r="G11" t="str">
        <f t="shared" si="1"/>
        <v>aocrp</v>
      </c>
      <c r="H11" t="str">
        <f t="shared" si="2"/>
        <v>tssocrp</v>
      </c>
      <c r="N11" s="4" t="s">
        <v>1760</v>
      </c>
      <c r="O11" t="s">
        <v>1777</v>
      </c>
      <c r="P11" t="str">
        <f t="shared" si="3"/>
        <v>clsfod</v>
      </c>
      <c r="Q11" t="str">
        <f t="shared" si="4"/>
        <v>alsfod</v>
      </c>
      <c r="R11" t="str">
        <f t="shared" si="5"/>
        <v>tsslsfod</v>
      </c>
    </row>
    <row r="12" spans="1:18" x14ac:dyDescent="0.25">
      <c r="A12" t="s">
        <v>1246</v>
      </c>
      <c r="B12" s="7" t="s">
        <v>854</v>
      </c>
      <c r="C12" t="s">
        <v>1756</v>
      </c>
      <c r="D12" s="9" t="s">
        <v>1773</v>
      </c>
      <c r="F12" t="str">
        <f t="shared" si="0"/>
        <v>cocrp</v>
      </c>
      <c r="G12" t="str">
        <f t="shared" si="1"/>
        <v>aocrp</v>
      </c>
      <c r="H12" t="str">
        <f t="shared" si="2"/>
        <v>tssocrp</v>
      </c>
      <c r="N12" s="4" t="s">
        <v>1761</v>
      </c>
      <c r="O12" t="s">
        <v>1778</v>
      </c>
      <c r="P12" t="str">
        <f t="shared" si="3"/>
        <v>cofod</v>
      </c>
      <c r="Q12" t="str">
        <f t="shared" si="4"/>
        <v>aofod</v>
      </c>
      <c r="R12" t="str">
        <f t="shared" si="5"/>
        <v>tssofod</v>
      </c>
    </row>
    <row r="13" spans="1:18" x14ac:dyDescent="0.25">
      <c r="A13" t="s">
        <v>1247</v>
      </c>
      <c r="B13" s="7" t="s">
        <v>855</v>
      </c>
      <c r="C13" t="s">
        <v>1757</v>
      </c>
      <c r="D13" s="9" t="s">
        <v>1774</v>
      </c>
      <c r="F13" t="str">
        <f t="shared" si="0"/>
        <v>canim</v>
      </c>
      <c r="G13" t="str">
        <f t="shared" si="1"/>
        <v>aanim</v>
      </c>
      <c r="H13" t="str">
        <f t="shared" si="2"/>
        <v>tssanim</v>
      </c>
      <c r="N13" s="4" t="s">
        <v>872</v>
      </c>
      <c r="O13" t="s">
        <v>1779</v>
      </c>
      <c r="P13" t="str">
        <f t="shared" si="3"/>
        <v>ctex</v>
      </c>
      <c r="Q13" t="str">
        <f t="shared" si="4"/>
        <v>atex</v>
      </c>
      <c r="R13" t="str">
        <f t="shared" si="5"/>
        <v>tsstex</v>
      </c>
    </row>
    <row r="14" spans="1:18" x14ac:dyDescent="0.25">
      <c r="A14" t="s">
        <v>1248</v>
      </c>
      <c r="B14" s="7" t="s">
        <v>856</v>
      </c>
      <c r="C14" t="s">
        <v>1757</v>
      </c>
      <c r="D14" s="9" t="s">
        <v>1774</v>
      </c>
      <c r="F14" t="str">
        <f t="shared" si="0"/>
        <v>canim</v>
      </c>
      <c r="G14" t="str">
        <f t="shared" si="1"/>
        <v>aanim</v>
      </c>
      <c r="H14" t="str">
        <f t="shared" si="2"/>
        <v>tssanim</v>
      </c>
      <c r="N14" s="4" t="s">
        <v>1762</v>
      </c>
      <c r="O14" t="s">
        <v>1780</v>
      </c>
      <c r="P14" t="str">
        <f t="shared" si="3"/>
        <v>comanu</v>
      </c>
      <c r="Q14" t="str">
        <f t="shared" si="4"/>
        <v>aomanu</v>
      </c>
      <c r="R14" t="str">
        <f t="shared" si="5"/>
        <v>tssomanu</v>
      </c>
    </row>
    <row r="15" spans="1:18" x14ac:dyDescent="0.25">
      <c r="A15" t="s">
        <v>1249</v>
      </c>
      <c r="B15" s="7" t="s">
        <v>857</v>
      </c>
      <c r="C15" t="s">
        <v>1757</v>
      </c>
      <c r="D15" s="9" t="s">
        <v>1774</v>
      </c>
      <c r="F15" t="str">
        <f t="shared" si="0"/>
        <v>canim</v>
      </c>
      <c r="G15" t="str">
        <f t="shared" si="1"/>
        <v>aanim</v>
      </c>
      <c r="H15" t="str">
        <f t="shared" si="2"/>
        <v>tssanim</v>
      </c>
      <c r="N15" s="4" t="s">
        <v>1764</v>
      </c>
      <c r="O15" t="s">
        <v>1783</v>
      </c>
      <c r="P15" t="str">
        <f t="shared" si="3"/>
        <v>cveh</v>
      </c>
      <c r="Q15" t="str">
        <f t="shared" si="4"/>
        <v>aveh</v>
      </c>
      <c r="R15" t="str">
        <f t="shared" si="5"/>
        <v>tssveh</v>
      </c>
    </row>
    <row r="16" spans="1:18" x14ac:dyDescent="0.25">
      <c r="A16" t="s">
        <v>1250</v>
      </c>
      <c r="B16" s="7" t="s">
        <v>858</v>
      </c>
      <c r="C16" t="s">
        <v>1757</v>
      </c>
      <c r="D16" s="9" t="s">
        <v>1774</v>
      </c>
      <c r="F16" t="str">
        <f t="shared" si="0"/>
        <v>canim</v>
      </c>
      <c r="G16" t="str">
        <f t="shared" si="1"/>
        <v>aanim</v>
      </c>
      <c r="H16" t="str">
        <f t="shared" si="2"/>
        <v>tssanim</v>
      </c>
      <c r="N16" s="4" t="s">
        <v>1765</v>
      </c>
      <c r="O16" t="s">
        <v>1784</v>
      </c>
      <c r="P16" t="str">
        <f t="shared" si="3"/>
        <v>cmequip</v>
      </c>
      <c r="Q16" t="str">
        <f t="shared" si="4"/>
        <v>amequip</v>
      </c>
      <c r="R16" t="str">
        <f t="shared" si="5"/>
        <v>tssmequip</v>
      </c>
    </row>
    <row r="17" spans="1:18" x14ac:dyDescent="0.25">
      <c r="A17" t="s">
        <v>1251</v>
      </c>
      <c r="B17" s="7" t="s">
        <v>859</v>
      </c>
      <c r="C17" t="s">
        <v>1755</v>
      </c>
      <c r="D17" s="9" t="s">
        <v>1772</v>
      </c>
      <c r="F17" t="str">
        <f t="shared" si="0"/>
        <v>ccrop</v>
      </c>
      <c r="G17" t="str">
        <f t="shared" si="1"/>
        <v>acrop</v>
      </c>
      <c r="H17" t="str">
        <f t="shared" si="2"/>
        <v>tsscrop</v>
      </c>
      <c r="N17" s="4" t="s">
        <v>1183</v>
      </c>
      <c r="O17" t="s">
        <v>1781</v>
      </c>
      <c r="P17" t="str">
        <f t="shared" si="3"/>
        <v>cchem</v>
      </c>
      <c r="Q17" t="str">
        <f t="shared" si="4"/>
        <v>achem</v>
      </c>
      <c r="R17" t="str">
        <f t="shared" si="5"/>
        <v>tsschem</v>
      </c>
    </row>
    <row r="18" spans="1:18" x14ac:dyDescent="0.25">
      <c r="A18" t="s">
        <v>1252</v>
      </c>
      <c r="B18" s="7" t="s">
        <v>860</v>
      </c>
      <c r="C18" t="s">
        <v>1757</v>
      </c>
      <c r="D18" s="9" t="s">
        <v>1774</v>
      </c>
      <c r="F18" t="str">
        <f t="shared" si="0"/>
        <v>canim</v>
      </c>
      <c r="G18" t="str">
        <f t="shared" si="1"/>
        <v>aanim</v>
      </c>
      <c r="H18" t="str">
        <f t="shared" si="2"/>
        <v>tssanim</v>
      </c>
      <c r="N18" s="4" t="s">
        <v>1763</v>
      </c>
      <c r="O18" t="s">
        <v>1782</v>
      </c>
      <c r="P18" t="str">
        <f t="shared" si="3"/>
        <v>cmets</v>
      </c>
      <c r="Q18" t="str">
        <f t="shared" si="4"/>
        <v>amets</v>
      </c>
      <c r="R18" t="str">
        <f t="shared" si="5"/>
        <v>tssmets</v>
      </c>
    </row>
    <row r="19" spans="1:18" x14ac:dyDescent="0.25">
      <c r="A19" t="s">
        <v>1253</v>
      </c>
      <c r="B19" s="7" t="s">
        <v>861</v>
      </c>
      <c r="C19" t="s">
        <v>1758</v>
      </c>
      <c r="D19" s="9" t="s">
        <v>1775</v>
      </c>
      <c r="F19" t="str">
        <f t="shared" si="0"/>
        <v>cmine</v>
      </c>
      <c r="G19" t="str">
        <f t="shared" si="1"/>
        <v>amine</v>
      </c>
      <c r="H19" t="str">
        <f t="shared" si="2"/>
        <v>tssmine</v>
      </c>
      <c r="N19" s="4" t="s">
        <v>1766</v>
      </c>
      <c r="O19" t="s">
        <v>1785</v>
      </c>
      <c r="P19" t="str">
        <f t="shared" si="3"/>
        <v>cutil</v>
      </c>
      <c r="Q19" t="str">
        <f t="shared" si="4"/>
        <v>autil</v>
      </c>
      <c r="R19" t="str">
        <f t="shared" si="5"/>
        <v>tssutil</v>
      </c>
    </row>
    <row r="20" spans="1:18" x14ac:dyDescent="0.25">
      <c r="A20" t="s">
        <v>1254</v>
      </c>
      <c r="B20" s="7" t="s">
        <v>862</v>
      </c>
      <c r="C20" t="s">
        <v>1759</v>
      </c>
      <c r="D20" s="9" t="s">
        <v>1776</v>
      </c>
      <c r="F20" t="str">
        <f t="shared" si="0"/>
        <v>coil_gas</v>
      </c>
      <c r="G20" t="str">
        <f t="shared" si="1"/>
        <v>aoil_gas</v>
      </c>
      <c r="H20" t="str">
        <f t="shared" si="2"/>
        <v>tssoil_gas</v>
      </c>
      <c r="N20" s="4" t="s">
        <v>1767</v>
      </c>
      <c r="O20" t="s">
        <v>1786</v>
      </c>
      <c r="P20" t="str">
        <f t="shared" si="3"/>
        <v>ccons</v>
      </c>
      <c r="Q20" t="str">
        <f t="shared" si="4"/>
        <v>acons</v>
      </c>
      <c r="R20" t="str">
        <f t="shared" si="5"/>
        <v>tsscons</v>
      </c>
    </row>
    <row r="21" spans="1:18" x14ac:dyDescent="0.25">
      <c r="A21" t="s">
        <v>1255</v>
      </c>
      <c r="B21" s="7" t="s">
        <v>863</v>
      </c>
      <c r="C21" t="s">
        <v>1759</v>
      </c>
      <c r="D21" s="9" t="s">
        <v>1776</v>
      </c>
      <c r="F21" t="str">
        <f t="shared" si="0"/>
        <v>coil_gas</v>
      </c>
      <c r="G21" t="str">
        <f t="shared" si="1"/>
        <v>aoil_gas</v>
      </c>
      <c r="H21" t="str">
        <f t="shared" si="2"/>
        <v>tssoil_gas</v>
      </c>
      <c r="N21" s="4" t="s">
        <v>1768</v>
      </c>
      <c r="O21" t="s">
        <v>1787</v>
      </c>
      <c r="P21" t="str">
        <f t="shared" si="3"/>
        <v>ctrcom</v>
      </c>
      <c r="Q21" t="str">
        <f t="shared" si="4"/>
        <v>atrcom</v>
      </c>
      <c r="R21" t="str">
        <f t="shared" si="5"/>
        <v>tsstrcom</v>
      </c>
    </row>
    <row r="22" spans="1:18" x14ac:dyDescent="0.25">
      <c r="A22" t="s">
        <v>1256</v>
      </c>
      <c r="B22" s="7" t="s">
        <v>1105</v>
      </c>
      <c r="C22" t="s">
        <v>1758</v>
      </c>
      <c r="D22" s="9" t="s">
        <v>1775</v>
      </c>
      <c r="F22" t="str">
        <f t="shared" si="0"/>
        <v>cmine</v>
      </c>
      <c r="G22" t="str">
        <f t="shared" si="1"/>
        <v>amine</v>
      </c>
      <c r="H22" t="str">
        <f t="shared" si="2"/>
        <v>tssmine</v>
      </c>
      <c r="N22" s="4" t="s">
        <v>1769</v>
      </c>
      <c r="O22" t="s">
        <v>1788</v>
      </c>
      <c r="P22" t="str">
        <f t="shared" si="3"/>
        <v>ctrans</v>
      </c>
      <c r="Q22" t="str">
        <f t="shared" si="4"/>
        <v>atrans</v>
      </c>
      <c r="R22" t="str">
        <f t="shared" si="5"/>
        <v>tsstrans</v>
      </c>
    </row>
    <row r="23" spans="1:18" x14ac:dyDescent="0.25">
      <c r="A23" t="s">
        <v>1257</v>
      </c>
      <c r="B23" s="7" t="s">
        <v>864</v>
      </c>
      <c r="C23" t="s">
        <v>1760</v>
      </c>
      <c r="D23" s="9" t="s">
        <v>1777</v>
      </c>
      <c r="F23" t="str">
        <f t="shared" si="0"/>
        <v>clsfod</v>
      </c>
      <c r="G23" t="str">
        <f t="shared" si="1"/>
        <v>alsfod</v>
      </c>
      <c r="H23" t="str">
        <f t="shared" si="2"/>
        <v>tsslsfod</v>
      </c>
      <c r="N23" s="4" t="s">
        <v>1770</v>
      </c>
      <c r="O23" t="s">
        <v>1789</v>
      </c>
      <c r="P23" t="str">
        <f t="shared" si="3"/>
        <v>cfserv</v>
      </c>
      <c r="Q23" t="str">
        <f t="shared" si="4"/>
        <v>afserv</v>
      </c>
      <c r="R23" t="str">
        <f t="shared" si="5"/>
        <v>tssfserv</v>
      </c>
    </row>
    <row r="24" spans="1:18" x14ac:dyDescent="0.25">
      <c r="A24" t="s">
        <v>1258</v>
      </c>
      <c r="B24" s="7" t="s">
        <v>865</v>
      </c>
      <c r="C24" t="s">
        <v>1760</v>
      </c>
      <c r="D24" s="9" t="s">
        <v>1777</v>
      </c>
      <c r="F24" t="str">
        <f t="shared" si="0"/>
        <v>clsfod</v>
      </c>
      <c r="G24" t="str">
        <f t="shared" si="1"/>
        <v>alsfod</v>
      </c>
      <c r="H24" t="str">
        <f t="shared" si="2"/>
        <v>tsslsfod</v>
      </c>
      <c r="N24" s="4" t="s">
        <v>1771</v>
      </c>
      <c r="O24" t="s">
        <v>1790</v>
      </c>
      <c r="P24" t="str">
        <f t="shared" si="3"/>
        <v>cserv</v>
      </c>
      <c r="Q24" t="str">
        <f t="shared" si="4"/>
        <v>aserv</v>
      </c>
      <c r="R24" t="str">
        <f t="shared" si="5"/>
        <v>tssserv</v>
      </c>
    </row>
    <row r="25" spans="1:18" x14ac:dyDescent="0.25">
      <c r="A25" t="s">
        <v>1259</v>
      </c>
      <c r="B25" s="7" t="s">
        <v>866</v>
      </c>
      <c r="C25" t="s">
        <v>1761</v>
      </c>
      <c r="D25" s="9" t="s">
        <v>1778</v>
      </c>
      <c r="F25" t="str">
        <f t="shared" si="0"/>
        <v>cofod</v>
      </c>
      <c r="G25" t="str">
        <f t="shared" si="1"/>
        <v>aofod</v>
      </c>
      <c r="H25" t="str">
        <f t="shared" si="2"/>
        <v>tssofod</v>
      </c>
      <c r="N25" s="4" t="s">
        <v>1190</v>
      </c>
      <c r="O25" t="s">
        <v>1736</v>
      </c>
      <c r="P25" t="str">
        <f>"f"&amp;N25</f>
        <v>fland</v>
      </c>
      <c r="Q25" t="str">
        <f>"tff"&amp;N25</f>
        <v>tffland</v>
      </c>
    </row>
    <row r="26" spans="1:18" x14ac:dyDescent="0.25">
      <c r="A26" t="s">
        <v>1260</v>
      </c>
      <c r="B26" s="7" t="s">
        <v>867</v>
      </c>
      <c r="C26" t="s">
        <v>1761</v>
      </c>
      <c r="D26" s="9" t="s">
        <v>1778</v>
      </c>
      <c r="F26" t="str">
        <f t="shared" si="0"/>
        <v>cofod</v>
      </c>
      <c r="G26" t="str">
        <f t="shared" si="1"/>
        <v>aofod</v>
      </c>
      <c r="H26" t="str">
        <f t="shared" si="2"/>
        <v>tssofod</v>
      </c>
      <c r="N26" s="4" t="s">
        <v>1191</v>
      </c>
      <c r="O26" t="s">
        <v>1737</v>
      </c>
      <c r="P26" t="str">
        <f t="shared" ref="P26:P32" si="6">"f"&amp;N26</f>
        <v>fl_tech</v>
      </c>
      <c r="Q26" t="str">
        <f t="shared" ref="Q26:Q32" si="7">"tff"&amp;N26</f>
        <v>tffl_tech</v>
      </c>
    </row>
    <row r="27" spans="1:18" x14ac:dyDescent="0.25">
      <c r="A27" t="s">
        <v>1261</v>
      </c>
      <c r="B27" s="7" t="s">
        <v>868</v>
      </c>
      <c r="C27" t="s">
        <v>1761</v>
      </c>
      <c r="D27" s="9" t="s">
        <v>1778</v>
      </c>
      <c r="F27" t="str">
        <f t="shared" si="0"/>
        <v>cofod</v>
      </c>
      <c r="G27" t="str">
        <f t="shared" si="1"/>
        <v>aofod</v>
      </c>
      <c r="H27" t="str">
        <f t="shared" si="2"/>
        <v>tssofod</v>
      </c>
      <c r="N27" s="4" t="s">
        <v>1192</v>
      </c>
      <c r="O27" t="s">
        <v>1738</v>
      </c>
      <c r="P27" t="str">
        <f t="shared" si="6"/>
        <v>fl_clerks</v>
      </c>
      <c r="Q27" t="str">
        <f t="shared" si="7"/>
        <v>tffl_clerks</v>
      </c>
    </row>
    <row r="28" spans="1:18" x14ac:dyDescent="0.25">
      <c r="A28" t="s">
        <v>1262</v>
      </c>
      <c r="B28" s="7" t="s">
        <v>869</v>
      </c>
      <c r="C28" t="s">
        <v>1761</v>
      </c>
      <c r="D28" s="9" t="s">
        <v>1778</v>
      </c>
      <c r="F28" t="str">
        <f t="shared" si="0"/>
        <v>cofod</v>
      </c>
      <c r="G28" t="str">
        <f t="shared" si="1"/>
        <v>aofod</v>
      </c>
      <c r="H28" t="str">
        <f t="shared" si="2"/>
        <v>tssofod</v>
      </c>
      <c r="N28" s="4" t="s">
        <v>1193</v>
      </c>
      <c r="O28" s="2" t="s">
        <v>1739</v>
      </c>
      <c r="P28" t="str">
        <f t="shared" si="6"/>
        <v>fl_svc</v>
      </c>
      <c r="Q28" t="str">
        <f t="shared" si="7"/>
        <v>tffl_svc</v>
      </c>
    </row>
    <row r="29" spans="1:18" x14ac:dyDescent="0.25">
      <c r="A29" t="s">
        <v>1263</v>
      </c>
      <c r="B29" s="7" t="s">
        <v>870</v>
      </c>
      <c r="C29" t="s">
        <v>1761</v>
      </c>
      <c r="D29" s="9" t="s">
        <v>1778</v>
      </c>
      <c r="F29" t="str">
        <f t="shared" si="0"/>
        <v>cofod</v>
      </c>
      <c r="G29" t="str">
        <f t="shared" si="1"/>
        <v>aofod</v>
      </c>
      <c r="H29" t="str">
        <f t="shared" si="2"/>
        <v>tssofod</v>
      </c>
      <c r="N29" s="4" t="s">
        <v>1194</v>
      </c>
      <c r="O29" s="2" t="s">
        <v>905</v>
      </c>
      <c r="P29" t="str">
        <f t="shared" si="6"/>
        <v>fl_prof</v>
      </c>
      <c r="Q29" t="str">
        <f t="shared" si="7"/>
        <v>tffl_prof</v>
      </c>
    </row>
    <row r="30" spans="1:18" x14ac:dyDescent="0.25">
      <c r="A30" t="s">
        <v>1264</v>
      </c>
      <c r="B30" s="8" t="s">
        <v>871</v>
      </c>
      <c r="C30" t="s">
        <v>1761</v>
      </c>
      <c r="D30" s="9" t="s">
        <v>1778</v>
      </c>
      <c r="F30" t="str">
        <f t="shared" si="0"/>
        <v>cofod</v>
      </c>
      <c r="G30" t="str">
        <f t="shared" si="1"/>
        <v>aofod</v>
      </c>
      <c r="H30" t="str">
        <f t="shared" si="2"/>
        <v>tssofod</v>
      </c>
      <c r="N30" s="4" t="s">
        <v>1195</v>
      </c>
      <c r="O30" s="2" t="s">
        <v>1740</v>
      </c>
      <c r="P30" t="str">
        <f t="shared" si="6"/>
        <v>fl_agr</v>
      </c>
      <c r="Q30" t="str">
        <f t="shared" si="7"/>
        <v>tffl_agr</v>
      </c>
    </row>
    <row r="31" spans="1:18" x14ac:dyDescent="0.25">
      <c r="A31" t="s">
        <v>1265</v>
      </c>
      <c r="B31" s="7" t="s">
        <v>872</v>
      </c>
      <c r="C31" t="s">
        <v>872</v>
      </c>
      <c r="D31" s="9" t="s">
        <v>1779</v>
      </c>
      <c r="F31" t="str">
        <f t="shared" si="0"/>
        <v>ctex</v>
      </c>
      <c r="G31" t="str">
        <f t="shared" si="1"/>
        <v>atex</v>
      </c>
      <c r="H31" t="str">
        <f t="shared" si="2"/>
        <v>tsstex</v>
      </c>
      <c r="N31" s="4" t="s">
        <v>1196</v>
      </c>
      <c r="O31" t="s">
        <v>1741</v>
      </c>
      <c r="P31" t="str">
        <f t="shared" si="6"/>
        <v>fcap</v>
      </c>
      <c r="Q31" t="str">
        <f t="shared" si="7"/>
        <v>tffcap</v>
      </c>
    </row>
    <row r="32" spans="1:18" x14ac:dyDescent="0.25">
      <c r="A32" t="s">
        <v>1266</v>
      </c>
      <c r="B32" s="7" t="s">
        <v>873</v>
      </c>
      <c r="C32" t="s">
        <v>872</v>
      </c>
      <c r="D32" s="9" t="s">
        <v>1779</v>
      </c>
      <c r="F32" t="str">
        <f t="shared" si="0"/>
        <v>ctex</v>
      </c>
      <c r="G32" t="str">
        <f t="shared" si="1"/>
        <v>atex</v>
      </c>
      <c r="H32" t="str">
        <f t="shared" si="2"/>
        <v>tsstex</v>
      </c>
      <c r="N32" s="4" t="s">
        <v>1197</v>
      </c>
      <c r="O32" t="s">
        <v>1742</v>
      </c>
      <c r="P32" t="str">
        <f t="shared" si="6"/>
        <v>fnres</v>
      </c>
      <c r="Q32" t="str">
        <f t="shared" si="7"/>
        <v>tffnres</v>
      </c>
    </row>
    <row r="33" spans="1:20" x14ac:dyDescent="0.25">
      <c r="A33" t="s">
        <v>1267</v>
      </c>
      <c r="B33" s="7" t="s">
        <v>874</v>
      </c>
      <c r="C33" t="s">
        <v>872</v>
      </c>
      <c r="D33" s="9" t="s">
        <v>1779</v>
      </c>
      <c r="F33" t="str">
        <f t="shared" si="0"/>
        <v>ctex</v>
      </c>
      <c r="G33" t="str">
        <f t="shared" si="1"/>
        <v>atex</v>
      </c>
      <c r="H33" t="str">
        <f t="shared" si="2"/>
        <v>tsstex</v>
      </c>
      <c r="N33" s="4" t="s">
        <v>1806</v>
      </c>
      <c r="O33" t="s">
        <v>1149</v>
      </c>
      <c r="P33" t="str">
        <f>"w"&amp;N33</f>
        <v>wethi</v>
      </c>
      <c r="Q33" t="str">
        <f>"tm"&amp;N33</f>
        <v>tmethi</v>
      </c>
      <c r="R33" t="str">
        <f>"tms"&amp;N33</f>
        <v>tmsethi</v>
      </c>
      <c r="S33" t="str">
        <f>"te"&amp;N33</f>
        <v>teethi</v>
      </c>
      <c r="T33" t="str">
        <f>"owatp"&amp;N33</f>
        <v>owatpethi</v>
      </c>
    </row>
    <row r="34" spans="1:20" x14ac:dyDescent="0.25">
      <c r="A34" t="s">
        <v>1268</v>
      </c>
      <c r="B34" s="7" t="s">
        <v>875</v>
      </c>
      <c r="C34" t="s">
        <v>1762</v>
      </c>
      <c r="D34" s="9" t="s">
        <v>1780</v>
      </c>
      <c r="F34" t="str">
        <f t="shared" si="0"/>
        <v>comanu</v>
      </c>
      <c r="G34" t="str">
        <f t="shared" si="1"/>
        <v>aomanu</v>
      </c>
      <c r="H34" t="str">
        <f t="shared" si="2"/>
        <v>tssomanu</v>
      </c>
      <c r="N34" s="4" t="s">
        <v>1809</v>
      </c>
      <c r="O34" t="s">
        <v>1159</v>
      </c>
      <c r="P34" t="str">
        <f t="shared" ref="P34:P53" si="8">"w"&amp;N34</f>
        <v>wmoza</v>
      </c>
      <c r="Q34" t="str">
        <f t="shared" ref="Q34:Q53" si="9">"tm"&amp;N34</f>
        <v>tmmoza</v>
      </c>
      <c r="R34" t="str">
        <f t="shared" ref="R34:R53" si="10">"tms"&amp;N34</f>
        <v>tmsmoza</v>
      </c>
      <c r="S34" t="str">
        <f t="shared" ref="S34:S53" si="11">"te"&amp;N34</f>
        <v>temoza</v>
      </c>
      <c r="T34" t="str">
        <f t="shared" ref="T34:T53" si="12">"owatp"&amp;N34</f>
        <v>owatpmoza</v>
      </c>
    </row>
    <row r="35" spans="1:20" x14ac:dyDescent="0.25">
      <c r="A35" t="s">
        <v>1269</v>
      </c>
      <c r="B35" s="7" t="s">
        <v>876</v>
      </c>
      <c r="C35" t="s">
        <v>1762</v>
      </c>
      <c r="D35" s="9" t="s">
        <v>1780</v>
      </c>
      <c r="F35" t="str">
        <f t="shared" si="0"/>
        <v>comanu</v>
      </c>
      <c r="G35" t="str">
        <f t="shared" si="1"/>
        <v>aomanu</v>
      </c>
      <c r="H35" t="str">
        <f t="shared" si="2"/>
        <v>tssomanu</v>
      </c>
      <c r="N35" s="4" t="s">
        <v>1804</v>
      </c>
      <c r="O35" t="s">
        <v>1139</v>
      </c>
      <c r="P35" t="str">
        <f t="shared" si="8"/>
        <v>wsene</v>
      </c>
      <c r="Q35" t="str">
        <f t="shared" si="9"/>
        <v>tmsene</v>
      </c>
      <c r="R35" t="str">
        <f t="shared" si="10"/>
        <v>tmssene</v>
      </c>
      <c r="S35" t="str">
        <f t="shared" si="11"/>
        <v>tesene</v>
      </c>
      <c r="T35" t="str">
        <f t="shared" si="12"/>
        <v>owatpsene</v>
      </c>
    </row>
    <row r="36" spans="1:20" x14ac:dyDescent="0.25">
      <c r="A36" t="s">
        <v>1270</v>
      </c>
      <c r="B36" s="8" t="s">
        <v>877</v>
      </c>
      <c r="C36" t="s">
        <v>1183</v>
      </c>
      <c r="D36" s="9" t="s">
        <v>1781</v>
      </c>
      <c r="F36" t="str">
        <f t="shared" si="0"/>
        <v>cchem</v>
      </c>
      <c r="G36" t="str">
        <f t="shared" si="1"/>
        <v>achem</v>
      </c>
      <c r="H36" t="str">
        <f t="shared" si="2"/>
        <v>tsschem</v>
      </c>
      <c r="N36" s="4" t="s">
        <v>1810</v>
      </c>
      <c r="O36" t="s">
        <v>89</v>
      </c>
      <c r="P36" t="str">
        <f t="shared" si="8"/>
        <v>wsacu</v>
      </c>
      <c r="Q36" t="str">
        <f t="shared" si="9"/>
        <v>tmsacu</v>
      </c>
      <c r="R36" t="str">
        <f t="shared" si="10"/>
        <v>tmssacu</v>
      </c>
      <c r="S36" t="str">
        <f t="shared" si="11"/>
        <v>tesacu</v>
      </c>
      <c r="T36" t="str">
        <f t="shared" si="12"/>
        <v>owatpsacu</v>
      </c>
    </row>
    <row r="37" spans="1:20" x14ac:dyDescent="0.25">
      <c r="A37" t="s">
        <v>1271</v>
      </c>
      <c r="B37" s="8" t="s">
        <v>1237</v>
      </c>
      <c r="C37" t="s">
        <v>1183</v>
      </c>
      <c r="D37" s="9" t="s">
        <v>1781</v>
      </c>
      <c r="F37" t="str">
        <f t="shared" si="0"/>
        <v>cchem</v>
      </c>
      <c r="G37" t="str">
        <f t="shared" si="1"/>
        <v>achem</v>
      </c>
      <c r="H37" t="str">
        <f t="shared" si="2"/>
        <v>tsschem</v>
      </c>
      <c r="N37" s="4" t="s">
        <v>1802</v>
      </c>
      <c r="O37" t="s">
        <v>1819</v>
      </c>
      <c r="P37" t="str">
        <f t="shared" si="8"/>
        <v>wcfaz</v>
      </c>
      <c r="Q37" t="str">
        <f t="shared" si="9"/>
        <v>tmcfaz</v>
      </c>
      <c r="R37" t="str">
        <f t="shared" si="10"/>
        <v>tmscfaz</v>
      </c>
      <c r="S37" t="str">
        <f t="shared" si="11"/>
        <v>tecfaz</v>
      </c>
      <c r="T37" t="str">
        <f t="shared" si="12"/>
        <v>owatpcfaz</v>
      </c>
    </row>
    <row r="38" spans="1:20" x14ac:dyDescent="0.25">
      <c r="A38" t="s">
        <v>1272</v>
      </c>
      <c r="B38" s="8" t="s">
        <v>878</v>
      </c>
      <c r="C38" t="s">
        <v>1762</v>
      </c>
      <c r="D38" s="9" t="s">
        <v>1780</v>
      </c>
      <c r="F38" t="str">
        <f t="shared" si="0"/>
        <v>comanu</v>
      </c>
      <c r="G38" t="str">
        <f t="shared" si="1"/>
        <v>aomanu</v>
      </c>
      <c r="H38" t="str">
        <f t="shared" si="2"/>
        <v>tssomanu</v>
      </c>
      <c r="N38" s="4" t="s">
        <v>1807</v>
      </c>
      <c r="O38" t="s">
        <v>1822</v>
      </c>
      <c r="P38" t="str">
        <f t="shared" si="8"/>
        <v>weafrica</v>
      </c>
      <c r="Q38" t="str">
        <f t="shared" si="9"/>
        <v>tmeafrica</v>
      </c>
      <c r="R38" t="str">
        <f t="shared" si="10"/>
        <v>tmseafrica</v>
      </c>
      <c r="S38" t="str">
        <f t="shared" si="11"/>
        <v>teeafrica</v>
      </c>
      <c r="T38" t="str">
        <f t="shared" si="12"/>
        <v>owatpeafrica</v>
      </c>
    </row>
    <row r="39" spans="1:20" x14ac:dyDescent="0.25">
      <c r="A39" t="s">
        <v>1273</v>
      </c>
      <c r="B39" s="8" t="s">
        <v>50</v>
      </c>
      <c r="C39" t="s">
        <v>1763</v>
      </c>
      <c r="D39" s="9" t="s">
        <v>1782</v>
      </c>
      <c r="F39" t="str">
        <f t="shared" si="0"/>
        <v>cmets</v>
      </c>
      <c r="G39" t="str">
        <f t="shared" si="1"/>
        <v>amets</v>
      </c>
      <c r="H39" t="str">
        <f t="shared" si="2"/>
        <v>tssmets</v>
      </c>
      <c r="N39" s="4" t="s">
        <v>1801</v>
      </c>
      <c r="O39" t="s">
        <v>1818</v>
      </c>
      <c r="P39" t="str">
        <f t="shared" si="8"/>
        <v>wnafrica</v>
      </c>
      <c r="Q39" t="str">
        <f t="shared" si="9"/>
        <v>tmnafrica</v>
      </c>
      <c r="R39" t="str">
        <f t="shared" si="10"/>
        <v>tmsnafrica</v>
      </c>
      <c r="S39" t="str">
        <f t="shared" si="11"/>
        <v>tenafrica</v>
      </c>
      <c r="T39" t="str">
        <f t="shared" si="12"/>
        <v>owatpnafrica</v>
      </c>
    </row>
    <row r="40" spans="1:20" x14ac:dyDescent="0.25">
      <c r="A40" t="s">
        <v>1274</v>
      </c>
      <c r="B40" s="7" t="s">
        <v>879</v>
      </c>
      <c r="C40" t="s">
        <v>1763</v>
      </c>
      <c r="D40" s="9" t="s">
        <v>1782</v>
      </c>
      <c r="F40" t="str">
        <f t="shared" si="0"/>
        <v>cmets</v>
      </c>
      <c r="G40" t="str">
        <f t="shared" si="1"/>
        <v>amets</v>
      </c>
      <c r="H40" t="str">
        <f t="shared" si="2"/>
        <v>tssmets</v>
      </c>
      <c r="N40" s="4" t="s">
        <v>1803</v>
      </c>
      <c r="O40" t="s">
        <v>1820</v>
      </c>
      <c r="P40" t="str">
        <f t="shared" si="8"/>
        <v>wwafrica</v>
      </c>
      <c r="Q40" t="str">
        <f t="shared" si="9"/>
        <v>tmwafrica</v>
      </c>
      <c r="R40" t="str">
        <f t="shared" si="10"/>
        <v>tmswafrica</v>
      </c>
      <c r="S40" t="str">
        <f t="shared" si="11"/>
        <v>tewafrica</v>
      </c>
      <c r="T40" t="str">
        <f t="shared" si="12"/>
        <v>owatpwafrica</v>
      </c>
    </row>
    <row r="41" spans="1:20" x14ac:dyDescent="0.25">
      <c r="A41" t="s">
        <v>1275</v>
      </c>
      <c r="B41" s="7" t="s">
        <v>880</v>
      </c>
      <c r="C41" t="s">
        <v>1763</v>
      </c>
      <c r="D41" s="9" t="s">
        <v>1782</v>
      </c>
      <c r="F41" t="str">
        <f t="shared" si="0"/>
        <v>cmets</v>
      </c>
      <c r="G41" t="str">
        <f t="shared" si="1"/>
        <v>amets</v>
      </c>
      <c r="H41" t="str">
        <f t="shared" si="2"/>
        <v>tssmets</v>
      </c>
      <c r="N41" s="4" t="s">
        <v>1808</v>
      </c>
      <c r="O41" t="s">
        <v>1823</v>
      </c>
      <c r="P41" t="str">
        <f t="shared" si="8"/>
        <v>wsafrica</v>
      </c>
      <c r="Q41" t="str">
        <f t="shared" si="9"/>
        <v>tmsafrica</v>
      </c>
      <c r="R41" t="str">
        <f t="shared" si="10"/>
        <v>tmssafrica</v>
      </c>
      <c r="S41" t="str">
        <f t="shared" si="11"/>
        <v>tesafrica</v>
      </c>
      <c r="T41" t="str">
        <f t="shared" si="12"/>
        <v>owatpsafrica</v>
      </c>
    </row>
    <row r="42" spans="1:20" x14ac:dyDescent="0.25">
      <c r="A42" t="s">
        <v>1276</v>
      </c>
      <c r="B42" s="7" t="s">
        <v>883</v>
      </c>
      <c r="C42" t="s">
        <v>1764</v>
      </c>
      <c r="D42" s="9" t="s">
        <v>1783</v>
      </c>
      <c r="F42" t="str">
        <f t="shared" si="0"/>
        <v>cveh</v>
      </c>
      <c r="G42" t="str">
        <f t="shared" si="1"/>
        <v>aveh</v>
      </c>
      <c r="H42" t="str">
        <f t="shared" si="2"/>
        <v>tssveh</v>
      </c>
      <c r="N42" s="4" t="s">
        <v>1805</v>
      </c>
      <c r="O42" t="s">
        <v>1821</v>
      </c>
      <c r="P42" t="str">
        <f t="shared" si="8"/>
        <v>wrafrica</v>
      </c>
      <c r="Q42" t="str">
        <f t="shared" si="9"/>
        <v>tmrafrica</v>
      </c>
      <c r="R42" t="str">
        <f t="shared" si="10"/>
        <v>tmsrafrica</v>
      </c>
      <c r="S42" t="str">
        <f t="shared" si="11"/>
        <v>terafrica</v>
      </c>
      <c r="T42" t="str">
        <f t="shared" si="12"/>
        <v>owatprafrica</v>
      </c>
    </row>
    <row r="43" spans="1:20" x14ac:dyDescent="0.25">
      <c r="A43" t="s">
        <v>1277</v>
      </c>
      <c r="B43" s="7" t="s">
        <v>884</v>
      </c>
      <c r="C43" t="s">
        <v>1764</v>
      </c>
      <c r="D43" s="9" t="s">
        <v>1783</v>
      </c>
      <c r="F43" t="str">
        <f t="shared" si="0"/>
        <v>cveh</v>
      </c>
      <c r="G43" t="str">
        <f t="shared" si="1"/>
        <v>aveh</v>
      </c>
      <c r="H43" t="str">
        <f t="shared" si="2"/>
        <v>tssveh</v>
      </c>
      <c r="N43" s="4" t="s">
        <v>1798</v>
      </c>
      <c r="O43" t="s">
        <v>1816</v>
      </c>
      <c r="P43" t="str">
        <f t="shared" si="8"/>
        <v>weuro</v>
      </c>
      <c r="Q43" t="str">
        <f t="shared" si="9"/>
        <v>tmeuro</v>
      </c>
      <c r="R43" t="str">
        <f t="shared" si="10"/>
        <v>tmseuro</v>
      </c>
      <c r="S43" t="str">
        <f t="shared" si="11"/>
        <v>teeuro</v>
      </c>
      <c r="T43" t="str">
        <f t="shared" si="12"/>
        <v>owatpeuro</v>
      </c>
    </row>
    <row r="44" spans="1:20" x14ac:dyDescent="0.25">
      <c r="A44" t="s">
        <v>1278</v>
      </c>
      <c r="B44" s="7" t="s">
        <v>881</v>
      </c>
      <c r="C44" t="s">
        <v>1765</v>
      </c>
      <c r="D44" s="9" t="s">
        <v>1784</v>
      </c>
      <c r="F44" t="str">
        <f t="shared" si="0"/>
        <v>cmequip</v>
      </c>
      <c r="G44" t="str">
        <f t="shared" si="1"/>
        <v>amequip</v>
      </c>
      <c r="H44" t="str">
        <f t="shared" si="2"/>
        <v>tssmequip</v>
      </c>
      <c r="N44" s="4" t="s">
        <v>1796</v>
      </c>
      <c r="O44" t="s">
        <v>1814</v>
      </c>
      <c r="P44" t="str">
        <f t="shared" si="8"/>
        <v>wus_can</v>
      </c>
      <c r="Q44" t="str">
        <f t="shared" si="9"/>
        <v>tmus_can</v>
      </c>
      <c r="R44" t="str">
        <f t="shared" si="10"/>
        <v>tmsus_can</v>
      </c>
      <c r="S44" t="str">
        <f t="shared" si="11"/>
        <v>teus_can</v>
      </c>
      <c r="T44" t="str">
        <f t="shared" si="12"/>
        <v>owatpus_can</v>
      </c>
    </row>
    <row r="45" spans="1:20" x14ac:dyDescent="0.25">
      <c r="A45" t="s">
        <v>1279</v>
      </c>
      <c r="B45" s="7" t="s">
        <v>882</v>
      </c>
      <c r="C45" t="s">
        <v>1765</v>
      </c>
      <c r="D45" s="9" t="s">
        <v>1784</v>
      </c>
      <c r="F45" t="str">
        <f t="shared" si="0"/>
        <v>cmequip</v>
      </c>
      <c r="G45" t="str">
        <f t="shared" si="1"/>
        <v>amequip</v>
      </c>
      <c r="H45" t="str">
        <f t="shared" si="2"/>
        <v>tssmequip</v>
      </c>
      <c r="N45" s="4" t="s">
        <v>1791</v>
      </c>
      <c r="O45" t="s">
        <v>1811</v>
      </c>
      <c r="P45" t="str">
        <f t="shared" si="8"/>
        <v>wausnz</v>
      </c>
      <c r="Q45" t="str">
        <f t="shared" si="9"/>
        <v>tmausnz</v>
      </c>
      <c r="R45" t="str">
        <f t="shared" si="10"/>
        <v>tmsausnz</v>
      </c>
      <c r="S45" t="str">
        <f t="shared" si="11"/>
        <v>teausnz</v>
      </c>
      <c r="T45" t="str">
        <f t="shared" si="12"/>
        <v>owatpausnz</v>
      </c>
    </row>
    <row r="46" spans="1:20" x14ac:dyDescent="0.25">
      <c r="A46" t="s">
        <v>1280</v>
      </c>
      <c r="B46" s="7" t="s">
        <v>885</v>
      </c>
      <c r="C46" t="s">
        <v>1762</v>
      </c>
      <c r="D46" s="9" t="s">
        <v>1780</v>
      </c>
      <c r="F46" t="str">
        <f t="shared" si="0"/>
        <v>comanu</v>
      </c>
      <c r="G46" t="str">
        <f t="shared" si="1"/>
        <v>aomanu</v>
      </c>
      <c r="H46" t="str">
        <f t="shared" si="2"/>
        <v>tssomanu</v>
      </c>
      <c r="N46" s="4" t="s">
        <v>1793</v>
      </c>
      <c r="O46" t="s">
        <v>1812</v>
      </c>
      <c r="P46" t="str">
        <f t="shared" si="8"/>
        <v>wjpnk</v>
      </c>
      <c r="Q46" t="str">
        <f t="shared" si="9"/>
        <v>tmjpnk</v>
      </c>
      <c r="R46" t="str">
        <f t="shared" si="10"/>
        <v>tmsjpnk</v>
      </c>
      <c r="S46" t="str">
        <f t="shared" si="11"/>
        <v>tejpnk</v>
      </c>
      <c r="T46" t="str">
        <f t="shared" si="12"/>
        <v>owatpjpnk</v>
      </c>
    </row>
    <row r="47" spans="1:20" x14ac:dyDescent="0.25">
      <c r="A47" t="s">
        <v>1281</v>
      </c>
      <c r="B47" s="7" t="s">
        <v>886</v>
      </c>
      <c r="C47" t="s">
        <v>1766</v>
      </c>
      <c r="D47" s="9" t="s">
        <v>1785</v>
      </c>
      <c r="F47" t="str">
        <f t="shared" si="0"/>
        <v>cutil</v>
      </c>
      <c r="G47" t="str">
        <f t="shared" si="1"/>
        <v>autil</v>
      </c>
      <c r="H47" t="str">
        <f t="shared" si="2"/>
        <v>tssutil</v>
      </c>
      <c r="N47" s="4" t="s">
        <v>1792</v>
      </c>
      <c r="O47" t="s">
        <v>60</v>
      </c>
      <c r="P47" t="str">
        <f t="shared" si="8"/>
        <v>wchin</v>
      </c>
      <c r="Q47" t="str">
        <f t="shared" si="9"/>
        <v>tmchin</v>
      </c>
      <c r="R47" t="str">
        <f t="shared" si="10"/>
        <v>tmschin</v>
      </c>
      <c r="S47" t="str">
        <f t="shared" si="11"/>
        <v>techin</v>
      </c>
      <c r="T47" t="str">
        <f t="shared" si="12"/>
        <v>owatpchin</v>
      </c>
    </row>
    <row r="48" spans="1:20" x14ac:dyDescent="0.25">
      <c r="A48" t="s">
        <v>1282</v>
      </c>
      <c r="B48" s="7" t="s">
        <v>887</v>
      </c>
      <c r="C48" t="s">
        <v>1766</v>
      </c>
      <c r="D48" s="9" t="s">
        <v>1785</v>
      </c>
      <c r="F48" t="str">
        <f t="shared" si="0"/>
        <v>cutil</v>
      </c>
      <c r="G48" t="str">
        <f t="shared" si="1"/>
        <v>autil</v>
      </c>
      <c r="H48" t="str">
        <f t="shared" si="2"/>
        <v>tssutil</v>
      </c>
      <c r="N48" s="4" t="s">
        <v>1795</v>
      </c>
      <c r="O48" t="s">
        <v>63</v>
      </c>
      <c r="P48" t="str">
        <f t="shared" si="8"/>
        <v>windi</v>
      </c>
      <c r="Q48" t="str">
        <f t="shared" si="9"/>
        <v>tmindi</v>
      </c>
      <c r="R48" t="str">
        <f t="shared" si="10"/>
        <v>tmsindi</v>
      </c>
      <c r="S48" t="str">
        <f t="shared" si="11"/>
        <v>teindi</v>
      </c>
      <c r="T48" t="str">
        <f t="shared" si="12"/>
        <v>owatpindi</v>
      </c>
    </row>
    <row r="49" spans="1:20" x14ac:dyDescent="0.25">
      <c r="A49" t="s">
        <v>1283</v>
      </c>
      <c r="B49" s="7" t="s">
        <v>888</v>
      </c>
      <c r="C49" t="s">
        <v>1766</v>
      </c>
      <c r="D49" s="9" t="s">
        <v>1785</v>
      </c>
      <c r="F49" t="str">
        <f t="shared" si="0"/>
        <v>cutil</v>
      </c>
      <c r="G49" t="str">
        <f t="shared" si="1"/>
        <v>autil</v>
      </c>
      <c r="H49" t="str">
        <f t="shared" si="2"/>
        <v>tssutil</v>
      </c>
      <c r="N49" s="4" t="s">
        <v>1800</v>
      </c>
      <c r="O49" t="s">
        <v>1817</v>
      </c>
      <c r="P49" t="str">
        <f t="shared" si="8"/>
        <v>wruss</v>
      </c>
      <c r="Q49" t="str">
        <f t="shared" si="9"/>
        <v>tmruss</v>
      </c>
      <c r="R49" t="str">
        <f t="shared" si="10"/>
        <v>tmsruss</v>
      </c>
      <c r="S49" t="str">
        <f t="shared" si="11"/>
        <v>teruss</v>
      </c>
      <c r="T49" t="str">
        <f t="shared" si="12"/>
        <v>owatpruss</v>
      </c>
    </row>
    <row r="50" spans="1:20" x14ac:dyDescent="0.25">
      <c r="A50" t="s">
        <v>1284</v>
      </c>
      <c r="B50" s="7" t="s">
        <v>889</v>
      </c>
      <c r="C50" t="s">
        <v>1767</v>
      </c>
      <c r="D50" s="9" t="s">
        <v>1786</v>
      </c>
      <c r="F50" t="str">
        <f t="shared" si="0"/>
        <v>ccons</v>
      </c>
      <c r="G50" t="str">
        <f t="shared" si="1"/>
        <v>acons</v>
      </c>
      <c r="H50" t="str">
        <f t="shared" si="2"/>
        <v>tsscons</v>
      </c>
      <c r="N50" s="4" t="s">
        <v>1794</v>
      </c>
      <c r="O50" t="s">
        <v>1813</v>
      </c>
      <c r="P50" t="str">
        <f t="shared" si="8"/>
        <v>wrasia</v>
      </c>
      <c r="Q50" t="str">
        <f t="shared" si="9"/>
        <v>tmrasia</v>
      </c>
      <c r="R50" t="str">
        <f t="shared" si="10"/>
        <v>tmsrasia</v>
      </c>
      <c r="S50" t="str">
        <f t="shared" si="11"/>
        <v>terasia</v>
      </c>
      <c r="T50" t="str">
        <f t="shared" si="12"/>
        <v>owatprasia</v>
      </c>
    </row>
    <row r="51" spans="1:20" x14ac:dyDescent="0.25">
      <c r="A51" t="s">
        <v>1285</v>
      </c>
      <c r="B51" s="7" t="s">
        <v>890</v>
      </c>
      <c r="C51" t="s">
        <v>1768</v>
      </c>
      <c r="D51" s="9" t="s">
        <v>1787</v>
      </c>
      <c r="F51" t="str">
        <f t="shared" si="0"/>
        <v>ctrcom</v>
      </c>
      <c r="G51" t="str">
        <f t="shared" si="1"/>
        <v>atrcom</v>
      </c>
      <c r="H51" t="str">
        <f t="shared" si="2"/>
        <v>tsstrcom</v>
      </c>
      <c r="N51" s="4" t="s">
        <v>1797</v>
      </c>
      <c r="O51" t="s">
        <v>1815</v>
      </c>
      <c r="P51" t="str">
        <f t="shared" si="8"/>
        <v>wramer</v>
      </c>
      <c r="Q51" t="str">
        <f t="shared" si="9"/>
        <v>tmramer</v>
      </c>
      <c r="R51" t="str">
        <f t="shared" si="10"/>
        <v>tmsramer</v>
      </c>
      <c r="S51" t="str">
        <f t="shared" si="11"/>
        <v>teramer</v>
      </c>
      <c r="T51" t="str">
        <f t="shared" si="12"/>
        <v>owatpramer</v>
      </c>
    </row>
    <row r="52" spans="1:20" x14ac:dyDescent="0.25">
      <c r="A52" t="s">
        <v>1286</v>
      </c>
      <c r="B52" s="7" t="s">
        <v>891</v>
      </c>
      <c r="C52" t="s">
        <v>1769</v>
      </c>
      <c r="D52" s="9" t="s">
        <v>1788</v>
      </c>
      <c r="F52" t="str">
        <f t="shared" si="0"/>
        <v>ctrans</v>
      </c>
      <c r="G52" t="str">
        <f t="shared" si="1"/>
        <v>atrans</v>
      </c>
      <c r="H52" t="str">
        <f t="shared" si="2"/>
        <v>tsstrans</v>
      </c>
      <c r="N52" s="4" t="s">
        <v>1799</v>
      </c>
      <c r="O52" t="s">
        <v>77</v>
      </c>
      <c r="P52" t="str">
        <f t="shared" si="8"/>
        <v>wrest</v>
      </c>
      <c r="Q52" t="str">
        <f t="shared" si="9"/>
        <v>tmrest</v>
      </c>
      <c r="R52" t="str">
        <f t="shared" si="10"/>
        <v>tmsrest</v>
      </c>
      <c r="S52" t="str">
        <f t="shared" si="11"/>
        <v>terest</v>
      </c>
      <c r="T52" t="str">
        <f t="shared" si="12"/>
        <v>owatprest</v>
      </c>
    </row>
    <row r="53" spans="1:20" x14ac:dyDescent="0.25">
      <c r="A53" t="s">
        <v>1287</v>
      </c>
      <c r="B53" s="7" t="s">
        <v>892</v>
      </c>
      <c r="C53" t="s">
        <v>1769</v>
      </c>
      <c r="D53" s="9" t="s">
        <v>1788</v>
      </c>
      <c r="F53" t="str">
        <f t="shared" si="0"/>
        <v>ctrans</v>
      </c>
      <c r="G53" t="str">
        <f t="shared" si="1"/>
        <v>atrans</v>
      </c>
      <c r="H53" t="str">
        <f t="shared" si="2"/>
        <v>tsstrans</v>
      </c>
      <c r="N53" s="4" t="s">
        <v>1205</v>
      </c>
      <c r="O53" s="4" t="s">
        <v>1745</v>
      </c>
      <c r="P53" t="str">
        <f t="shared" si="8"/>
        <v>wglb</v>
      </c>
      <c r="Q53" t="str">
        <f t="shared" si="9"/>
        <v>tmglb</v>
      </c>
      <c r="R53" t="str">
        <f t="shared" si="10"/>
        <v>tmsglb</v>
      </c>
      <c r="S53" t="str">
        <f t="shared" si="11"/>
        <v>teglb</v>
      </c>
      <c r="T53" t="str">
        <f t="shared" si="12"/>
        <v>owatpglb</v>
      </c>
    </row>
    <row r="54" spans="1:20" x14ac:dyDescent="0.25">
      <c r="A54" t="s">
        <v>1288</v>
      </c>
      <c r="B54" s="7" t="s">
        <v>893</v>
      </c>
      <c r="C54" t="s">
        <v>1769</v>
      </c>
      <c r="D54" s="9" t="s">
        <v>1788</v>
      </c>
      <c r="F54" t="str">
        <f t="shared" si="0"/>
        <v>ctrans</v>
      </c>
      <c r="G54" t="str">
        <f t="shared" si="1"/>
        <v>atrans</v>
      </c>
      <c r="H54" t="str">
        <f t="shared" si="2"/>
        <v>tsstrans</v>
      </c>
    </row>
    <row r="55" spans="1:20" x14ac:dyDescent="0.25">
      <c r="A55" t="s">
        <v>1289</v>
      </c>
      <c r="B55" s="7" t="s">
        <v>894</v>
      </c>
      <c r="C55" t="s">
        <v>1768</v>
      </c>
      <c r="D55" s="9" t="s">
        <v>1787</v>
      </c>
      <c r="F55" t="str">
        <f t="shared" si="0"/>
        <v>ctrcom</v>
      </c>
      <c r="G55" t="str">
        <f t="shared" si="1"/>
        <v>atrcom</v>
      </c>
      <c r="H55" t="str">
        <f t="shared" si="2"/>
        <v>tsstrcom</v>
      </c>
    </row>
    <row r="56" spans="1:20" x14ac:dyDescent="0.25">
      <c r="A56" t="s">
        <v>1290</v>
      </c>
      <c r="B56" s="7" t="s">
        <v>895</v>
      </c>
      <c r="C56" t="s">
        <v>1770</v>
      </c>
      <c r="D56" s="9" t="s">
        <v>1789</v>
      </c>
      <c r="F56" t="str">
        <f t="shared" si="0"/>
        <v>cfserv</v>
      </c>
      <c r="G56" t="str">
        <f t="shared" si="1"/>
        <v>afserv</v>
      </c>
      <c r="H56" t="str">
        <f t="shared" si="2"/>
        <v>tssfserv</v>
      </c>
    </row>
    <row r="57" spans="1:20" x14ac:dyDescent="0.25">
      <c r="A57" t="s">
        <v>1291</v>
      </c>
      <c r="B57" s="7" t="s">
        <v>1238</v>
      </c>
      <c r="C57" t="s">
        <v>1770</v>
      </c>
      <c r="D57" s="9" t="s">
        <v>1789</v>
      </c>
      <c r="F57" t="str">
        <f t="shared" si="0"/>
        <v>cfserv</v>
      </c>
      <c r="G57" t="str">
        <f t="shared" si="1"/>
        <v>afserv</v>
      </c>
      <c r="H57" t="str">
        <f t="shared" si="2"/>
        <v>tssfserv</v>
      </c>
    </row>
    <row r="58" spans="1:20" x14ac:dyDescent="0.25">
      <c r="A58" t="s">
        <v>1292</v>
      </c>
      <c r="B58" s="7" t="s">
        <v>896</v>
      </c>
      <c r="C58" t="s">
        <v>1770</v>
      </c>
      <c r="D58" s="9" t="s">
        <v>1789</v>
      </c>
      <c r="F58" t="str">
        <f t="shared" si="0"/>
        <v>cfserv</v>
      </c>
      <c r="G58" t="str">
        <f t="shared" si="1"/>
        <v>afserv</v>
      </c>
      <c r="H58" t="str">
        <f t="shared" si="2"/>
        <v>tssfserv</v>
      </c>
    </row>
    <row r="59" spans="1:20" x14ac:dyDescent="0.25">
      <c r="A59" t="s">
        <v>1293</v>
      </c>
      <c r="B59" s="7" t="s">
        <v>897</v>
      </c>
      <c r="C59" t="s">
        <v>1771</v>
      </c>
      <c r="D59" s="9" t="s">
        <v>1790</v>
      </c>
      <c r="F59" t="str">
        <f t="shared" si="0"/>
        <v>cserv</v>
      </c>
      <c r="G59" t="str">
        <f t="shared" si="1"/>
        <v>aserv</v>
      </c>
      <c r="H59" t="str">
        <f t="shared" si="2"/>
        <v>tssserv</v>
      </c>
    </row>
    <row r="60" spans="1:20" x14ac:dyDescent="0.25">
      <c r="A60" t="s">
        <v>1294</v>
      </c>
      <c r="B60" s="7" t="s">
        <v>898</v>
      </c>
      <c r="C60" t="s">
        <v>1771</v>
      </c>
      <c r="D60" s="9" t="s">
        <v>1790</v>
      </c>
      <c r="F60" t="str">
        <f t="shared" si="0"/>
        <v>cserv</v>
      </c>
      <c r="G60" t="str">
        <f t="shared" si="1"/>
        <v>aserv</v>
      </c>
      <c r="H60" t="str">
        <f t="shared" si="2"/>
        <v>tssserv</v>
      </c>
    </row>
    <row r="61" spans="1:20" x14ac:dyDescent="0.25">
      <c r="A61" t="s">
        <v>1295</v>
      </c>
      <c r="B61" s="7" t="s">
        <v>899</v>
      </c>
      <c r="C61" t="s">
        <v>1771</v>
      </c>
      <c r="D61" s="9" t="s">
        <v>1790</v>
      </c>
      <c r="F61" t="str">
        <f t="shared" si="0"/>
        <v>cserv</v>
      </c>
      <c r="G61" t="str">
        <f t="shared" si="1"/>
        <v>aserv</v>
      </c>
      <c r="H61" t="str">
        <f t="shared" si="2"/>
        <v>tssserv</v>
      </c>
    </row>
    <row r="62" spans="1:20" x14ac:dyDescent="0.25">
      <c r="A62" s="9"/>
      <c r="B62" s="9"/>
      <c r="C62" s="9"/>
      <c r="D62" s="9"/>
    </row>
    <row r="63" spans="1:20" x14ac:dyDescent="0.25">
      <c r="A63" s="9"/>
      <c r="B63" s="9"/>
      <c r="C63" s="9"/>
      <c r="D63" s="9"/>
    </row>
    <row r="64" spans="1:20" x14ac:dyDescent="0.25">
      <c r="A64" s="9"/>
      <c r="B64" s="9"/>
      <c r="C64" s="9"/>
      <c r="D64" s="9"/>
    </row>
    <row r="65" spans="1:4" x14ac:dyDescent="0.25">
      <c r="A65" s="9"/>
      <c r="B65" s="9"/>
      <c r="C65" s="9"/>
      <c r="D65" s="9"/>
    </row>
    <row r="66" spans="1:4" x14ac:dyDescent="0.25">
      <c r="A66" s="9"/>
      <c r="B66" s="9"/>
      <c r="C66" s="9"/>
      <c r="D66" s="9"/>
    </row>
    <row r="67" spans="1:4" x14ac:dyDescent="0.25">
      <c r="A67" s="9"/>
      <c r="B67" s="9"/>
      <c r="C67" s="9"/>
      <c r="D67" s="9"/>
    </row>
    <row r="68" spans="1:4" x14ac:dyDescent="0.25">
      <c r="A68" s="9"/>
      <c r="B68" s="9"/>
      <c r="C68" s="9"/>
      <c r="D68" s="9"/>
    </row>
    <row r="69" spans="1:4" x14ac:dyDescent="0.25">
      <c r="A69" s="9"/>
      <c r="B69" s="9"/>
      <c r="C69" s="9"/>
      <c r="D69" s="9"/>
    </row>
    <row r="70" spans="1:4" x14ac:dyDescent="0.25">
      <c r="A70" s="9"/>
    </row>
    <row r="71" spans="1:4" x14ac:dyDescent="0.25">
      <c r="A71" s="9"/>
    </row>
    <row r="72" spans="1:4" x14ac:dyDescent="0.25">
      <c r="A72" s="9"/>
    </row>
    <row r="73" spans="1:4" x14ac:dyDescent="0.25">
      <c r="A73" s="9"/>
    </row>
    <row r="74" spans="1:4" x14ac:dyDescent="0.25">
      <c r="A74" s="9"/>
    </row>
    <row r="75" spans="1:4" x14ac:dyDescent="0.25">
      <c r="A75" s="9"/>
    </row>
    <row r="76" spans="1:4" x14ac:dyDescent="0.25">
      <c r="A76" s="9"/>
    </row>
    <row r="77" spans="1:4" x14ac:dyDescent="0.25">
      <c r="A77" s="9"/>
    </row>
    <row r="219" spans="1:1" x14ac:dyDescent="0.25">
      <c r="A219" s="4"/>
    </row>
    <row r="220" spans="1:1" x14ac:dyDescent="0.25">
      <c r="A220" s="9"/>
    </row>
    <row r="221" spans="1:1" x14ac:dyDescent="0.25">
      <c r="A221" s="9"/>
    </row>
    <row r="222" spans="1:1" x14ac:dyDescent="0.25">
      <c r="A222" s="10"/>
    </row>
    <row r="223" spans="1:1" x14ac:dyDescent="0.25">
      <c r="A223" s="9"/>
    </row>
    <row r="224" spans="1:1" x14ac:dyDescent="0.25">
      <c r="A224" s="9"/>
    </row>
    <row r="225" spans="1:1" x14ac:dyDescent="0.25">
      <c r="A225" s="9"/>
    </row>
    <row r="226" spans="1:1" x14ac:dyDescent="0.25">
      <c r="A226" s="9"/>
    </row>
    <row r="227" spans="1:1" x14ac:dyDescent="0.25">
      <c r="A227" s="10"/>
    </row>
    <row r="228" spans="1:1" x14ac:dyDescent="0.25">
      <c r="A228" s="9"/>
    </row>
  </sheetData>
  <mergeCells count="3">
    <mergeCell ref="A3:B3"/>
    <mergeCell ref="C3:D3"/>
    <mergeCell ref="F3:H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EC7CF-53E7-4BD8-94C7-1E299121C8BB}">
  <dimension ref="A1:M163"/>
  <sheetViews>
    <sheetView workbookViewId="0">
      <selection activeCell="B5" sqref="B5:B12"/>
    </sheetView>
  </sheetViews>
  <sheetFormatPr defaultRowHeight="15" x14ac:dyDescent="0.25"/>
  <cols>
    <col min="1" max="1" width="48.5703125" customWidth="1"/>
    <col min="4" max="4" width="34.28515625" customWidth="1"/>
    <col min="6" max="7" width="20.28515625" customWidth="1"/>
  </cols>
  <sheetData>
    <row r="1" spans="1:13" x14ac:dyDescent="0.25">
      <c r="A1" s="6" t="s">
        <v>1187</v>
      </c>
    </row>
    <row r="3" spans="1:13" x14ac:dyDescent="0.25">
      <c r="A3" s="22" t="s">
        <v>1188</v>
      </c>
      <c r="B3" s="22"/>
      <c r="C3" s="22" t="s">
        <v>1189</v>
      </c>
      <c r="D3" s="22"/>
      <c r="F3" s="23" t="s">
        <v>1206</v>
      </c>
      <c r="G3" s="23"/>
    </row>
    <row r="4" spans="1:13" x14ac:dyDescent="0.25">
      <c r="A4" s="5" t="s">
        <v>53</v>
      </c>
      <c r="B4" s="11" t="s">
        <v>1184</v>
      </c>
      <c r="C4" s="15" t="s">
        <v>54</v>
      </c>
      <c r="D4" s="5" t="s">
        <v>53</v>
      </c>
      <c r="F4" s="5" t="s">
        <v>13</v>
      </c>
      <c r="G4" s="5" t="s">
        <v>19</v>
      </c>
      <c r="H4" s="5"/>
      <c r="I4" s="5"/>
      <c r="J4" s="5"/>
      <c r="L4" s="5"/>
      <c r="M4" s="6"/>
    </row>
    <row r="5" spans="1:13" x14ac:dyDescent="0.25">
      <c r="A5" s="9" t="s">
        <v>900</v>
      </c>
      <c r="B5" t="s">
        <v>1048</v>
      </c>
      <c r="C5" s="9" t="s">
        <v>1190</v>
      </c>
      <c r="D5" s="9" t="s">
        <v>900</v>
      </c>
      <c r="E5" s="9"/>
      <c r="F5" t="str">
        <f>"f"&amp;C5</f>
        <v>fland</v>
      </c>
      <c r="G5" t="str">
        <f>"tff"&amp;C5</f>
        <v>tffland</v>
      </c>
    </row>
    <row r="6" spans="1:13" x14ac:dyDescent="0.25">
      <c r="A6" s="9" t="s">
        <v>901</v>
      </c>
      <c r="B6" t="s">
        <v>1296</v>
      </c>
      <c r="C6" s="9" t="s">
        <v>1191</v>
      </c>
      <c r="D6" s="9" t="s">
        <v>901</v>
      </c>
      <c r="E6" s="9"/>
      <c r="F6" t="str">
        <f t="shared" ref="F6:F12" si="0">"f"&amp;C6</f>
        <v>fl_tech</v>
      </c>
      <c r="G6" t="str">
        <f t="shared" ref="G6:G12" si="1">"tff"&amp;C6</f>
        <v>tffl_tech</v>
      </c>
    </row>
    <row r="7" spans="1:13" x14ac:dyDescent="0.25">
      <c r="A7" s="9" t="s">
        <v>903</v>
      </c>
      <c r="B7" t="s">
        <v>902</v>
      </c>
      <c r="C7" s="9" t="s">
        <v>1192</v>
      </c>
      <c r="D7" s="9" t="s">
        <v>903</v>
      </c>
      <c r="E7" s="9"/>
      <c r="F7" t="str">
        <f t="shared" si="0"/>
        <v>fl_clerks</v>
      </c>
      <c r="G7" t="str">
        <f t="shared" si="1"/>
        <v>tffl_clerks</v>
      </c>
    </row>
    <row r="8" spans="1:13" x14ac:dyDescent="0.25">
      <c r="A8" s="9" t="s">
        <v>904</v>
      </c>
      <c r="B8" t="s">
        <v>1297</v>
      </c>
      <c r="C8" s="9" t="s">
        <v>1193</v>
      </c>
      <c r="D8" s="9" t="s">
        <v>904</v>
      </c>
      <c r="E8" s="9"/>
      <c r="F8" t="str">
        <f t="shared" si="0"/>
        <v>fl_svc</v>
      </c>
      <c r="G8" t="str">
        <f t="shared" si="1"/>
        <v>tffl_svc</v>
      </c>
    </row>
    <row r="9" spans="1:13" x14ac:dyDescent="0.25">
      <c r="A9" s="9" t="s">
        <v>905</v>
      </c>
      <c r="B9" s="4" t="s">
        <v>1298</v>
      </c>
      <c r="C9" s="9" t="s">
        <v>1194</v>
      </c>
      <c r="D9" s="9" t="s">
        <v>905</v>
      </c>
      <c r="E9" s="9"/>
      <c r="F9" t="str">
        <f t="shared" si="0"/>
        <v>fl_prof</v>
      </c>
      <c r="G9" t="str">
        <f t="shared" si="1"/>
        <v>tffl_prof</v>
      </c>
    </row>
    <row r="10" spans="1:13" x14ac:dyDescent="0.25">
      <c r="A10" s="9" t="s">
        <v>906</v>
      </c>
      <c r="B10" t="s">
        <v>1299</v>
      </c>
      <c r="C10" s="9" t="s">
        <v>1195</v>
      </c>
      <c r="D10" s="9" t="s">
        <v>906</v>
      </c>
      <c r="E10" s="9"/>
      <c r="F10" t="str">
        <f t="shared" si="0"/>
        <v>fl_agr</v>
      </c>
      <c r="G10" t="str">
        <f t="shared" si="1"/>
        <v>tffl_agr</v>
      </c>
    </row>
    <row r="11" spans="1:13" x14ac:dyDescent="0.25">
      <c r="A11" s="9" t="s">
        <v>907</v>
      </c>
      <c r="B11" t="s">
        <v>1300</v>
      </c>
      <c r="C11" s="9" t="s">
        <v>1196</v>
      </c>
      <c r="D11" s="9" t="s">
        <v>907</v>
      </c>
      <c r="E11" s="9"/>
      <c r="F11" t="str">
        <f t="shared" si="0"/>
        <v>fcap</v>
      </c>
      <c r="G11" t="str">
        <f t="shared" si="1"/>
        <v>tffcap</v>
      </c>
    </row>
    <row r="12" spans="1:13" x14ac:dyDescent="0.25">
      <c r="A12" s="9" t="s">
        <v>908</v>
      </c>
      <c r="B12" t="s">
        <v>1197</v>
      </c>
      <c r="C12" s="9" t="s">
        <v>1197</v>
      </c>
      <c r="D12" s="9" t="s">
        <v>908</v>
      </c>
      <c r="E12" s="9"/>
      <c r="F12" t="str">
        <f t="shared" si="0"/>
        <v>fnres</v>
      </c>
      <c r="G12" t="str">
        <f t="shared" si="1"/>
        <v>tffnres</v>
      </c>
    </row>
    <row r="154" spans="1:1" x14ac:dyDescent="0.25">
      <c r="A154" s="4"/>
    </row>
    <row r="155" spans="1:1" x14ac:dyDescent="0.25">
      <c r="A155" s="9"/>
    </row>
    <row r="156" spans="1:1" x14ac:dyDescent="0.25">
      <c r="A156" s="9"/>
    </row>
    <row r="157" spans="1:1" x14ac:dyDescent="0.25">
      <c r="A157" s="10"/>
    </row>
    <row r="158" spans="1:1" x14ac:dyDescent="0.25">
      <c r="A158" s="9"/>
    </row>
    <row r="159" spans="1:1" x14ac:dyDescent="0.25">
      <c r="A159" s="9"/>
    </row>
    <row r="160" spans="1:1" x14ac:dyDescent="0.25">
      <c r="A160" s="9"/>
    </row>
    <row r="161" spans="1:1" x14ac:dyDescent="0.25">
      <c r="A161" s="9"/>
    </row>
    <row r="162" spans="1:1" x14ac:dyDescent="0.25">
      <c r="A162" s="10"/>
    </row>
    <row r="163" spans="1:1" x14ac:dyDescent="0.25">
      <c r="A163" s="9"/>
    </row>
  </sheetData>
  <mergeCells count="3">
    <mergeCell ref="A3:B3"/>
    <mergeCell ref="C3:D3"/>
    <mergeCell ref="F3:G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2054F-7BD8-4936-9A5E-A1A40D66A5E2}">
  <dimension ref="A1:Q155"/>
  <sheetViews>
    <sheetView topLeftCell="G1" zoomScale="95" zoomScaleNormal="95" workbookViewId="0">
      <selection activeCell="S10" sqref="S10"/>
    </sheetView>
  </sheetViews>
  <sheetFormatPr defaultRowHeight="15" x14ac:dyDescent="0.25"/>
  <cols>
    <col min="1" max="1" width="48.5703125" customWidth="1"/>
    <col min="3" max="3" width="21.28515625" customWidth="1"/>
    <col min="4" max="4" width="32.140625" customWidth="1"/>
    <col min="7" max="17" width="30.140625" customWidth="1"/>
  </cols>
  <sheetData>
    <row r="1" spans="1:17" x14ac:dyDescent="0.25">
      <c r="A1" s="6" t="s">
        <v>1198</v>
      </c>
    </row>
    <row r="3" spans="1:17" ht="18.75" x14ac:dyDescent="0.3">
      <c r="A3" s="22" t="s">
        <v>1185</v>
      </c>
      <c r="B3" s="22"/>
      <c r="C3" s="22" t="s">
        <v>1186</v>
      </c>
      <c r="D3" s="22"/>
      <c r="G3" s="24" t="s">
        <v>1206</v>
      </c>
      <c r="H3" s="24"/>
      <c r="I3" s="24"/>
      <c r="J3" s="24"/>
      <c r="K3" s="25" t="s">
        <v>1207</v>
      </c>
      <c r="L3" s="25"/>
      <c r="M3" s="25"/>
      <c r="N3" s="25"/>
      <c r="O3" s="25"/>
      <c r="P3" s="25"/>
      <c r="Q3" s="25"/>
    </row>
    <row r="4" spans="1:17" x14ac:dyDescent="0.25">
      <c r="A4" s="5" t="s">
        <v>53</v>
      </c>
      <c r="B4" s="11" t="s">
        <v>1184</v>
      </c>
      <c r="C4" s="15" t="s">
        <v>14</v>
      </c>
      <c r="D4" s="5" t="s">
        <v>53</v>
      </c>
      <c r="E4" s="5"/>
      <c r="F4" s="5"/>
      <c r="G4" s="5" t="s">
        <v>15</v>
      </c>
      <c r="H4" s="5" t="s">
        <v>16</v>
      </c>
      <c r="I4" s="5" t="s">
        <v>17</v>
      </c>
      <c r="J4" s="5" t="s">
        <v>21</v>
      </c>
      <c r="K4" s="6" t="s">
        <v>1199</v>
      </c>
      <c r="L4" s="6" t="s">
        <v>1200</v>
      </c>
      <c r="M4" s="6" t="s">
        <v>1201</v>
      </c>
      <c r="N4" s="6" t="s">
        <v>1202</v>
      </c>
      <c r="O4" s="6" t="s">
        <v>1203</v>
      </c>
      <c r="P4" s="6" t="s">
        <v>1204</v>
      </c>
      <c r="Q4" s="6" t="s">
        <v>20</v>
      </c>
    </row>
    <row r="5" spans="1:17" x14ac:dyDescent="0.25">
      <c r="A5" s="4" t="s">
        <v>910</v>
      </c>
      <c r="B5" s="2" t="s">
        <v>909</v>
      </c>
      <c r="C5" t="s">
        <v>1791</v>
      </c>
      <c r="D5" s="18" t="s">
        <v>1811</v>
      </c>
      <c r="G5" t="str">
        <f>"tm"&amp;C5</f>
        <v>tmausnz</v>
      </c>
      <c r="H5" t="str">
        <f>"tms"&amp;C5</f>
        <v>tmsausnz</v>
      </c>
      <c r="I5" t="str">
        <f>"te"&amp;C5</f>
        <v>teausnz</v>
      </c>
      <c r="J5" t="str">
        <f>"w"&amp;C5</f>
        <v>wausnz</v>
      </c>
      <c r="K5" t="str">
        <f>"otp"&amp;C5</f>
        <v>otpausnz</v>
      </c>
      <c r="L5" t="str">
        <f>"wtp"&amp;C5</f>
        <v>wtpausnz</v>
      </c>
      <c r="M5" t="str">
        <f>"atp"&amp;C5</f>
        <v>atpausnz</v>
      </c>
      <c r="N5" t="str">
        <f>"owtp"&amp;C5</f>
        <v>owtpausnz</v>
      </c>
      <c r="O5" t="str">
        <f>"oatp"&amp;C5</f>
        <v>oatpausnz</v>
      </c>
      <c r="P5" t="str">
        <f>"watp"&amp;C5</f>
        <v>watpausnz</v>
      </c>
      <c r="Q5" t="str">
        <f>"owatp"&amp;C5</f>
        <v>owatpausnz</v>
      </c>
    </row>
    <row r="6" spans="1:17" x14ac:dyDescent="0.25">
      <c r="A6" s="4" t="s">
        <v>912</v>
      </c>
      <c r="B6" s="2" t="s">
        <v>911</v>
      </c>
      <c r="C6" t="s">
        <v>1791</v>
      </c>
      <c r="D6" s="18" t="s">
        <v>1811</v>
      </c>
      <c r="G6" t="str">
        <f t="shared" ref="G6:G69" si="0">"tm"&amp;C6</f>
        <v>tmausnz</v>
      </c>
      <c r="H6" t="str">
        <f t="shared" ref="H6:H69" si="1">"tms"&amp;C6</f>
        <v>tmsausnz</v>
      </c>
      <c r="I6" t="str">
        <f t="shared" ref="I6:I69" si="2">"te"&amp;C6</f>
        <v>teausnz</v>
      </c>
      <c r="J6" t="str">
        <f t="shared" ref="J6:J69" si="3">"w"&amp;C6</f>
        <v>wausnz</v>
      </c>
      <c r="K6" t="str">
        <f t="shared" ref="K6:K69" si="4">"otp"&amp;C6</f>
        <v>otpausnz</v>
      </c>
      <c r="L6" t="str">
        <f t="shared" ref="L6:L69" si="5">"wtp"&amp;C6</f>
        <v>wtpausnz</v>
      </c>
      <c r="M6" t="str">
        <f t="shared" ref="M6:M69" si="6">"atp"&amp;C6</f>
        <v>atpausnz</v>
      </c>
      <c r="N6" t="str">
        <f t="shared" ref="N6:N69" si="7">"owtp"&amp;C6</f>
        <v>owtpausnz</v>
      </c>
      <c r="O6" t="str">
        <f t="shared" ref="O6:O69" si="8">"oatp"&amp;C6</f>
        <v>oatpausnz</v>
      </c>
      <c r="P6" t="str">
        <f t="shared" ref="P6:P69" si="9">"watp"&amp;C6</f>
        <v>watpausnz</v>
      </c>
      <c r="Q6" t="str">
        <f t="shared" ref="Q6:Q69" si="10">"owatp"&amp;C6</f>
        <v>owatpausnz</v>
      </c>
    </row>
    <row r="7" spans="1:17" x14ac:dyDescent="0.25">
      <c r="A7" s="4" t="s">
        <v>914</v>
      </c>
      <c r="B7" s="2" t="s">
        <v>913</v>
      </c>
      <c r="C7" t="s">
        <v>1791</v>
      </c>
      <c r="D7" s="18" t="s">
        <v>1811</v>
      </c>
      <c r="G7" t="str">
        <f t="shared" si="0"/>
        <v>tmausnz</v>
      </c>
      <c r="H7" t="str">
        <f t="shared" si="1"/>
        <v>tmsausnz</v>
      </c>
      <c r="I7" t="str">
        <f t="shared" si="2"/>
        <v>teausnz</v>
      </c>
      <c r="J7" t="str">
        <f t="shared" si="3"/>
        <v>wausnz</v>
      </c>
      <c r="K7" t="str">
        <f t="shared" si="4"/>
        <v>otpausnz</v>
      </c>
      <c r="L7" t="str">
        <f t="shared" si="5"/>
        <v>wtpausnz</v>
      </c>
      <c r="M7" t="str">
        <f t="shared" si="6"/>
        <v>atpausnz</v>
      </c>
      <c r="N7" t="str">
        <f t="shared" si="7"/>
        <v>owtpausnz</v>
      </c>
      <c r="O7" t="str">
        <f t="shared" si="8"/>
        <v>oatpausnz</v>
      </c>
      <c r="P7" t="str">
        <f t="shared" si="9"/>
        <v>watpausnz</v>
      </c>
      <c r="Q7" t="str">
        <f t="shared" si="10"/>
        <v>owatpausnz</v>
      </c>
    </row>
    <row r="8" spans="1:17" x14ac:dyDescent="0.25">
      <c r="A8" s="4" t="s">
        <v>916</v>
      </c>
      <c r="B8" s="2" t="s">
        <v>915</v>
      </c>
      <c r="C8" t="s">
        <v>1792</v>
      </c>
      <c r="D8" s="18" t="s">
        <v>60</v>
      </c>
      <c r="G8" t="str">
        <f t="shared" si="0"/>
        <v>tmchin</v>
      </c>
      <c r="H8" t="str">
        <f t="shared" si="1"/>
        <v>tmschin</v>
      </c>
      <c r="I8" t="str">
        <f t="shared" si="2"/>
        <v>techin</v>
      </c>
      <c r="J8" t="str">
        <f t="shared" si="3"/>
        <v>wchin</v>
      </c>
      <c r="K8" t="str">
        <f t="shared" si="4"/>
        <v>otpchin</v>
      </c>
      <c r="L8" t="str">
        <f t="shared" si="5"/>
        <v>wtpchin</v>
      </c>
      <c r="M8" t="str">
        <f t="shared" si="6"/>
        <v>atpchin</v>
      </c>
      <c r="N8" t="str">
        <f t="shared" si="7"/>
        <v>owtpchin</v>
      </c>
      <c r="O8" t="str">
        <f t="shared" si="8"/>
        <v>oatpchin</v>
      </c>
      <c r="P8" t="str">
        <f t="shared" si="9"/>
        <v>watpchin</v>
      </c>
      <c r="Q8" t="str">
        <f t="shared" si="10"/>
        <v>owatpchin</v>
      </c>
    </row>
    <row r="9" spans="1:17" x14ac:dyDescent="0.25">
      <c r="A9" s="4" t="s">
        <v>918</v>
      </c>
      <c r="B9" s="2" t="s">
        <v>917</v>
      </c>
      <c r="C9" t="s">
        <v>1792</v>
      </c>
      <c r="D9" s="18" t="s">
        <v>60</v>
      </c>
      <c r="G9" t="str">
        <f t="shared" si="0"/>
        <v>tmchin</v>
      </c>
      <c r="H9" t="str">
        <f t="shared" si="1"/>
        <v>tmschin</v>
      </c>
      <c r="I9" t="str">
        <f t="shared" si="2"/>
        <v>techin</v>
      </c>
      <c r="J9" t="str">
        <f t="shared" si="3"/>
        <v>wchin</v>
      </c>
      <c r="K9" t="str">
        <f t="shared" si="4"/>
        <v>otpchin</v>
      </c>
      <c r="L9" t="str">
        <f t="shared" si="5"/>
        <v>wtpchin</v>
      </c>
      <c r="M9" t="str">
        <f t="shared" si="6"/>
        <v>atpchin</v>
      </c>
      <c r="N9" t="str">
        <f t="shared" si="7"/>
        <v>owtpchin</v>
      </c>
      <c r="O9" t="str">
        <f t="shared" si="8"/>
        <v>oatpchin</v>
      </c>
      <c r="P9" t="str">
        <f t="shared" si="9"/>
        <v>watpchin</v>
      </c>
      <c r="Q9" t="str">
        <f t="shared" si="10"/>
        <v>owatpchin</v>
      </c>
    </row>
    <row r="10" spans="1:17" x14ac:dyDescent="0.25">
      <c r="A10" s="4" t="s">
        <v>920</v>
      </c>
      <c r="B10" s="2" t="s">
        <v>919</v>
      </c>
      <c r="C10" t="s">
        <v>1793</v>
      </c>
      <c r="D10" s="18" t="s">
        <v>1812</v>
      </c>
      <c r="G10" t="str">
        <f t="shared" si="0"/>
        <v>tmjpnk</v>
      </c>
      <c r="H10" t="str">
        <f t="shared" si="1"/>
        <v>tmsjpnk</v>
      </c>
      <c r="I10" t="str">
        <f t="shared" si="2"/>
        <v>tejpnk</v>
      </c>
      <c r="J10" t="str">
        <f t="shared" si="3"/>
        <v>wjpnk</v>
      </c>
      <c r="K10" t="str">
        <f t="shared" si="4"/>
        <v>otpjpnk</v>
      </c>
      <c r="L10" t="str">
        <f t="shared" si="5"/>
        <v>wtpjpnk</v>
      </c>
      <c r="M10" t="str">
        <f t="shared" si="6"/>
        <v>atpjpnk</v>
      </c>
      <c r="N10" t="str">
        <f t="shared" si="7"/>
        <v>owtpjpnk</v>
      </c>
      <c r="O10" t="str">
        <f t="shared" si="8"/>
        <v>oatpjpnk</v>
      </c>
      <c r="P10" t="str">
        <f t="shared" si="9"/>
        <v>watpjpnk</v>
      </c>
      <c r="Q10" t="str">
        <f t="shared" si="10"/>
        <v>owatpjpnk</v>
      </c>
    </row>
    <row r="11" spans="1:17" x14ac:dyDescent="0.25">
      <c r="A11" s="4" t="s">
        <v>922</v>
      </c>
      <c r="B11" s="2" t="s">
        <v>921</v>
      </c>
      <c r="C11" t="s">
        <v>1793</v>
      </c>
      <c r="D11" s="18" t="s">
        <v>1812</v>
      </c>
      <c r="G11" t="str">
        <f t="shared" si="0"/>
        <v>tmjpnk</v>
      </c>
      <c r="H11" t="str">
        <f t="shared" si="1"/>
        <v>tmsjpnk</v>
      </c>
      <c r="I11" t="str">
        <f t="shared" si="2"/>
        <v>tejpnk</v>
      </c>
      <c r="J11" t="str">
        <f t="shared" si="3"/>
        <v>wjpnk</v>
      </c>
      <c r="K11" t="str">
        <f t="shared" si="4"/>
        <v>otpjpnk</v>
      </c>
      <c r="L11" t="str">
        <f t="shared" si="5"/>
        <v>wtpjpnk</v>
      </c>
      <c r="M11" t="str">
        <f t="shared" si="6"/>
        <v>atpjpnk</v>
      </c>
      <c r="N11" t="str">
        <f t="shared" si="7"/>
        <v>owtpjpnk</v>
      </c>
      <c r="O11" t="str">
        <f t="shared" si="8"/>
        <v>oatpjpnk</v>
      </c>
      <c r="P11" t="str">
        <f t="shared" si="9"/>
        <v>watpjpnk</v>
      </c>
      <c r="Q11" t="str">
        <f t="shared" si="10"/>
        <v>owatpjpnk</v>
      </c>
    </row>
    <row r="12" spans="1:17" x14ac:dyDescent="0.25">
      <c r="A12" s="4" t="s">
        <v>924</v>
      </c>
      <c r="B12" s="2" t="s">
        <v>923</v>
      </c>
      <c r="C12" t="s">
        <v>1794</v>
      </c>
      <c r="D12" s="18" t="s">
        <v>1813</v>
      </c>
      <c r="G12" t="str">
        <f t="shared" si="0"/>
        <v>tmrasia</v>
      </c>
      <c r="H12" t="str">
        <f t="shared" si="1"/>
        <v>tmsrasia</v>
      </c>
      <c r="I12" t="str">
        <f t="shared" si="2"/>
        <v>terasia</v>
      </c>
      <c r="J12" t="str">
        <f t="shared" si="3"/>
        <v>wrasia</v>
      </c>
      <c r="K12" t="str">
        <f t="shared" si="4"/>
        <v>otprasia</v>
      </c>
      <c r="L12" t="str">
        <f t="shared" si="5"/>
        <v>wtprasia</v>
      </c>
      <c r="M12" t="str">
        <f t="shared" si="6"/>
        <v>atprasia</v>
      </c>
      <c r="N12" t="str">
        <f t="shared" si="7"/>
        <v>owtprasia</v>
      </c>
      <c r="O12" t="str">
        <f t="shared" si="8"/>
        <v>oatprasia</v>
      </c>
      <c r="P12" t="str">
        <f t="shared" si="9"/>
        <v>watprasia</v>
      </c>
      <c r="Q12" t="str">
        <f t="shared" si="10"/>
        <v>owatprasia</v>
      </c>
    </row>
    <row r="13" spans="1:17" x14ac:dyDescent="0.25">
      <c r="A13" s="4" t="s">
        <v>926</v>
      </c>
      <c r="B13" s="2" t="s">
        <v>925</v>
      </c>
      <c r="C13" t="s">
        <v>1794</v>
      </c>
      <c r="D13" s="18" t="s">
        <v>1813</v>
      </c>
      <c r="G13" t="str">
        <f t="shared" si="0"/>
        <v>tmrasia</v>
      </c>
      <c r="H13" t="str">
        <f t="shared" si="1"/>
        <v>tmsrasia</v>
      </c>
      <c r="I13" t="str">
        <f t="shared" si="2"/>
        <v>terasia</v>
      </c>
      <c r="J13" t="str">
        <f t="shared" si="3"/>
        <v>wrasia</v>
      </c>
      <c r="K13" t="str">
        <f t="shared" si="4"/>
        <v>otprasia</v>
      </c>
      <c r="L13" t="str">
        <f t="shared" si="5"/>
        <v>wtprasia</v>
      </c>
      <c r="M13" t="str">
        <f t="shared" si="6"/>
        <v>atprasia</v>
      </c>
      <c r="N13" t="str">
        <f t="shared" si="7"/>
        <v>owtprasia</v>
      </c>
      <c r="O13" t="str">
        <f t="shared" si="8"/>
        <v>oatprasia</v>
      </c>
      <c r="P13" t="str">
        <f t="shared" si="9"/>
        <v>watprasia</v>
      </c>
      <c r="Q13" t="str">
        <f t="shared" si="10"/>
        <v>owatprasia</v>
      </c>
    </row>
    <row r="14" spans="1:17" x14ac:dyDescent="0.25">
      <c r="A14" s="4" t="s">
        <v>928</v>
      </c>
      <c r="B14" s="2" t="s">
        <v>927</v>
      </c>
      <c r="C14" t="s">
        <v>1794</v>
      </c>
      <c r="D14" s="18" t="s">
        <v>1813</v>
      </c>
      <c r="G14" t="str">
        <f t="shared" si="0"/>
        <v>tmrasia</v>
      </c>
      <c r="H14" t="str">
        <f t="shared" si="1"/>
        <v>tmsrasia</v>
      </c>
      <c r="I14" t="str">
        <f t="shared" si="2"/>
        <v>terasia</v>
      </c>
      <c r="J14" t="str">
        <f t="shared" si="3"/>
        <v>wrasia</v>
      </c>
      <c r="K14" t="str">
        <f t="shared" si="4"/>
        <v>otprasia</v>
      </c>
      <c r="L14" t="str">
        <f t="shared" si="5"/>
        <v>wtprasia</v>
      </c>
      <c r="M14" t="str">
        <f t="shared" si="6"/>
        <v>atprasia</v>
      </c>
      <c r="N14" t="str">
        <f t="shared" si="7"/>
        <v>owtprasia</v>
      </c>
      <c r="O14" t="str">
        <f t="shared" si="8"/>
        <v>oatprasia</v>
      </c>
      <c r="P14" t="str">
        <f t="shared" si="9"/>
        <v>watprasia</v>
      </c>
      <c r="Q14" t="str">
        <f t="shared" si="10"/>
        <v>owatprasia</v>
      </c>
    </row>
    <row r="15" spans="1:17" x14ac:dyDescent="0.25">
      <c r="A15" s="4" t="s">
        <v>1301</v>
      </c>
      <c r="B15" s="2" t="s">
        <v>929</v>
      </c>
      <c r="C15" t="s">
        <v>1794</v>
      </c>
      <c r="D15" s="18" t="s">
        <v>1813</v>
      </c>
      <c r="G15" t="str">
        <f t="shared" si="0"/>
        <v>tmrasia</v>
      </c>
      <c r="H15" t="str">
        <f t="shared" si="1"/>
        <v>tmsrasia</v>
      </c>
      <c r="I15" t="str">
        <f t="shared" si="2"/>
        <v>terasia</v>
      </c>
      <c r="J15" t="str">
        <f t="shared" si="3"/>
        <v>wrasia</v>
      </c>
      <c r="K15" t="str">
        <f t="shared" si="4"/>
        <v>otprasia</v>
      </c>
      <c r="L15" t="str">
        <f t="shared" si="5"/>
        <v>wtprasia</v>
      </c>
      <c r="M15" t="str">
        <f t="shared" si="6"/>
        <v>atprasia</v>
      </c>
      <c r="N15" t="str">
        <f t="shared" si="7"/>
        <v>owtprasia</v>
      </c>
      <c r="O15" t="str">
        <f t="shared" si="8"/>
        <v>oatprasia</v>
      </c>
      <c r="P15" t="str">
        <f t="shared" si="9"/>
        <v>watprasia</v>
      </c>
      <c r="Q15" t="str">
        <f t="shared" si="10"/>
        <v>owatprasia</v>
      </c>
    </row>
    <row r="16" spans="1:17" x14ac:dyDescent="0.25">
      <c r="A16" s="4" t="s">
        <v>931</v>
      </c>
      <c r="B16" s="2" t="s">
        <v>930</v>
      </c>
      <c r="C16" t="s">
        <v>1794</v>
      </c>
      <c r="D16" s="18" t="s">
        <v>1813</v>
      </c>
      <c r="G16" t="str">
        <f t="shared" si="0"/>
        <v>tmrasia</v>
      </c>
      <c r="H16" t="str">
        <f t="shared" si="1"/>
        <v>tmsrasia</v>
      </c>
      <c r="I16" t="str">
        <f t="shared" si="2"/>
        <v>terasia</v>
      </c>
      <c r="J16" t="str">
        <f t="shared" si="3"/>
        <v>wrasia</v>
      </c>
      <c r="K16" t="str">
        <f t="shared" si="4"/>
        <v>otprasia</v>
      </c>
      <c r="L16" t="str">
        <f t="shared" si="5"/>
        <v>wtprasia</v>
      </c>
      <c r="M16" t="str">
        <f t="shared" si="6"/>
        <v>atprasia</v>
      </c>
      <c r="N16" t="str">
        <f t="shared" si="7"/>
        <v>owtprasia</v>
      </c>
      <c r="O16" t="str">
        <f t="shared" si="8"/>
        <v>oatprasia</v>
      </c>
      <c r="P16" t="str">
        <f t="shared" si="9"/>
        <v>watprasia</v>
      </c>
      <c r="Q16" t="str">
        <f t="shared" si="10"/>
        <v>owatprasia</v>
      </c>
    </row>
    <row r="17" spans="1:17" x14ac:dyDescent="0.25">
      <c r="A17" s="4" t="s">
        <v>933</v>
      </c>
      <c r="B17" s="2" t="s">
        <v>932</v>
      </c>
      <c r="C17" t="s">
        <v>1794</v>
      </c>
      <c r="D17" s="18" t="s">
        <v>1813</v>
      </c>
      <c r="G17" t="str">
        <f t="shared" si="0"/>
        <v>tmrasia</v>
      </c>
      <c r="H17" t="str">
        <f t="shared" si="1"/>
        <v>tmsrasia</v>
      </c>
      <c r="I17" t="str">
        <f t="shared" si="2"/>
        <v>terasia</v>
      </c>
      <c r="J17" t="str">
        <f t="shared" si="3"/>
        <v>wrasia</v>
      </c>
      <c r="K17" t="str">
        <f t="shared" si="4"/>
        <v>otprasia</v>
      </c>
      <c r="L17" t="str">
        <f t="shared" si="5"/>
        <v>wtprasia</v>
      </c>
      <c r="M17" t="str">
        <f t="shared" si="6"/>
        <v>atprasia</v>
      </c>
      <c r="N17" t="str">
        <f t="shared" si="7"/>
        <v>owtprasia</v>
      </c>
      <c r="O17" t="str">
        <f t="shared" si="8"/>
        <v>oatprasia</v>
      </c>
      <c r="P17" t="str">
        <f t="shared" si="9"/>
        <v>watprasia</v>
      </c>
      <c r="Q17" t="str">
        <f t="shared" si="10"/>
        <v>owatprasia</v>
      </c>
    </row>
    <row r="18" spans="1:17" x14ac:dyDescent="0.25">
      <c r="A18" s="4" t="s">
        <v>935</v>
      </c>
      <c r="B18" s="2" t="s">
        <v>934</v>
      </c>
      <c r="C18" t="s">
        <v>1794</v>
      </c>
      <c r="D18" s="18" t="s">
        <v>1813</v>
      </c>
      <c r="G18" t="str">
        <f t="shared" si="0"/>
        <v>tmrasia</v>
      </c>
      <c r="H18" t="str">
        <f t="shared" si="1"/>
        <v>tmsrasia</v>
      </c>
      <c r="I18" t="str">
        <f t="shared" si="2"/>
        <v>terasia</v>
      </c>
      <c r="J18" t="str">
        <f t="shared" si="3"/>
        <v>wrasia</v>
      </c>
      <c r="K18" t="str">
        <f t="shared" si="4"/>
        <v>otprasia</v>
      </c>
      <c r="L18" t="str">
        <f t="shared" si="5"/>
        <v>wtprasia</v>
      </c>
      <c r="M18" t="str">
        <f t="shared" si="6"/>
        <v>atprasia</v>
      </c>
      <c r="N18" t="str">
        <f t="shared" si="7"/>
        <v>owtprasia</v>
      </c>
      <c r="O18" t="str">
        <f t="shared" si="8"/>
        <v>oatprasia</v>
      </c>
      <c r="P18" t="str">
        <f t="shared" si="9"/>
        <v>watprasia</v>
      </c>
      <c r="Q18" t="str">
        <f t="shared" si="10"/>
        <v>owatprasia</v>
      </c>
    </row>
    <row r="19" spans="1:17" x14ac:dyDescent="0.25">
      <c r="A19" s="4" t="s">
        <v>937</v>
      </c>
      <c r="B19" s="2" t="s">
        <v>936</v>
      </c>
      <c r="C19" t="s">
        <v>1794</v>
      </c>
      <c r="D19" s="18" t="s">
        <v>1813</v>
      </c>
      <c r="G19" t="str">
        <f t="shared" si="0"/>
        <v>tmrasia</v>
      </c>
      <c r="H19" t="str">
        <f t="shared" si="1"/>
        <v>tmsrasia</v>
      </c>
      <c r="I19" t="str">
        <f t="shared" si="2"/>
        <v>terasia</v>
      </c>
      <c r="J19" t="str">
        <f t="shared" si="3"/>
        <v>wrasia</v>
      </c>
      <c r="K19" t="str">
        <f t="shared" si="4"/>
        <v>otprasia</v>
      </c>
      <c r="L19" t="str">
        <f t="shared" si="5"/>
        <v>wtprasia</v>
      </c>
      <c r="M19" t="str">
        <f t="shared" si="6"/>
        <v>atprasia</v>
      </c>
      <c r="N19" t="str">
        <f t="shared" si="7"/>
        <v>owtprasia</v>
      </c>
      <c r="O19" t="str">
        <f t="shared" si="8"/>
        <v>oatprasia</v>
      </c>
      <c r="P19" t="str">
        <f t="shared" si="9"/>
        <v>watprasia</v>
      </c>
      <c r="Q19" t="str">
        <f t="shared" si="10"/>
        <v>owatprasia</v>
      </c>
    </row>
    <row r="20" spans="1:17" x14ac:dyDescent="0.25">
      <c r="A20" s="4" t="s">
        <v>939</v>
      </c>
      <c r="B20" s="2" t="s">
        <v>938</v>
      </c>
      <c r="C20" t="s">
        <v>1794</v>
      </c>
      <c r="D20" s="18" t="s">
        <v>1813</v>
      </c>
      <c r="G20" t="str">
        <f t="shared" si="0"/>
        <v>tmrasia</v>
      </c>
      <c r="H20" t="str">
        <f t="shared" si="1"/>
        <v>tmsrasia</v>
      </c>
      <c r="I20" t="str">
        <f t="shared" si="2"/>
        <v>terasia</v>
      </c>
      <c r="J20" t="str">
        <f t="shared" si="3"/>
        <v>wrasia</v>
      </c>
      <c r="K20" t="str">
        <f t="shared" si="4"/>
        <v>otprasia</v>
      </c>
      <c r="L20" t="str">
        <f t="shared" si="5"/>
        <v>wtprasia</v>
      </c>
      <c r="M20" t="str">
        <f t="shared" si="6"/>
        <v>atprasia</v>
      </c>
      <c r="N20" t="str">
        <f t="shared" si="7"/>
        <v>owtprasia</v>
      </c>
      <c r="O20" t="str">
        <f t="shared" si="8"/>
        <v>oatprasia</v>
      </c>
      <c r="P20" t="str">
        <f t="shared" si="9"/>
        <v>watprasia</v>
      </c>
      <c r="Q20" t="str">
        <f t="shared" si="10"/>
        <v>owatprasia</v>
      </c>
    </row>
    <row r="21" spans="1:17" x14ac:dyDescent="0.25">
      <c r="A21" s="4" t="s">
        <v>941</v>
      </c>
      <c r="B21" s="2" t="s">
        <v>940</v>
      </c>
      <c r="C21" t="s">
        <v>1794</v>
      </c>
      <c r="D21" s="18" t="s">
        <v>1813</v>
      </c>
      <c r="G21" t="str">
        <f t="shared" si="0"/>
        <v>tmrasia</v>
      </c>
      <c r="H21" t="str">
        <f t="shared" si="1"/>
        <v>tmsrasia</v>
      </c>
      <c r="I21" t="str">
        <f t="shared" si="2"/>
        <v>terasia</v>
      </c>
      <c r="J21" t="str">
        <f t="shared" si="3"/>
        <v>wrasia</v>
      </c>
      <c r="K21" t="str">
        <f t="shared" si="4"/>
        <v>otprasia</v>
      </c>
      <c r="L21" t="str">
        <f t="shared" si="5"/>
        <v>wtprasia</v>
      </c>
      <c r="M21" t="str">
        <f t="shared" si="6"/>
        <v>atprasia</v>
      </c>
      <c r="N21" t="str">
        <f t="shared" si="7"/>
        <v>owtprasia</v>
      </c>
      <c r="O21" t="str">
        <f t="shared" si="8"/>
        <v>oatprasia</v>
      </c>
      <c r="P21" t="str">
        <f t="shared" si="9"/>
        <v>watprasia</v>
      </c>
      <c r="Q21" t="str">
        <f t="shared" si="10"/>
        <v>owatprasia</v>
      </c>
    </row>
    <row r="22" spans="1:17" x14ac:dyDescent="0.25">
      <c r="A22" s="4" t="s">
        <v>943</v>
      </c>
      <c r="B22" s="2" t="s">
        <v>942</v>
      </c>
      <c r="C22" t="s">
        <v>1794</v>
      </c>
      <c r="D22" s="18" t="s">
        <v>1813</v>
      </c>
      <c r="G22" t="str">
        <f t="shared" si="0"/>
        <v>tmrasia</v>
      </c>
      <c r="H22" t="str">
        <f t="shared" si="1"/>
        <v>tmsrasia</v>
      </c>
      <c r="I22" t="str">
        <f t="shared" si="2"/>
        <v>terasia</v>
      </c>
      <c r="J22" t="str">
        <f t="shared" si="3"/>
        <v>wrasia</v>
      </c>
      <c r="K22" t="str">
        <f t="shared" si="4"/>
        <v>otprasia</v>
      </c>
      <c r="L22" t="str">
        <f t="shared" si="5"/>
        <v>wtprasia</v>
      </c>
      <c r="M22" t="str">
        <f t="shared" si="6"/>
        <v>atprasia</v>
      </c>
      <c r="N22" t="str">
        <f t="shared" si="7"/>
        <v>owtprasia</v>
      </c>
      <c r="O22" t="str">
        <f t="shared" si="8"/>
        <v>oatprasia</v>
      </c>
      <c r="P22" t="str">
        <f t="shared" si="9"/>
        <v>watprasia</v>
      </c>
      <c r="Q22" t="str">
        <f t="shared" si="10"/>
        <v>owatprasia</v>
      </c>
    </row>
    <row r="23" spans="1:17" x14ac:dyDescent="0.25">
      <c r="A23" s="4" t="s">
        <v>945</v>
      </c>
      <c r="B23" s="2" t="s">
        <v>944</v>
      </c>
      <c r="C23" t="s">
        <v>1794</v>
      </c>
      <c r="D23" s="18" t="s">
        <v>1813</v>
      </c>
      <c r="G23" t="str">
        <f t="shared" si="0"/>
        <v>tmrasia</v>
      </c>
      <c r="H23" t="str">
        <f t="shared" si="1"/>
        <v>tmsrasia</v>
      </c>
      <c r="I23" t="str">
        <f t="shared" si="2"/>
        <v>terasia</v>
      </c>
      <c r="J23" t="str">
        <f t="shared" si="3"/>
        <v>wrasia</v>
      </c>
      <c r="K23" t="str">
        <f t="shared" si="4"/>
        <v>otprasia</v>
      </c>
      <c r="L23" t="str">
        <f t="shared" si="5"/>
        <v>wtprasia</v>
      </c>
      <c r="M23" t="str">
        <f t="shared" si="6"/>
        <v>atprasia</v>
      </c>
      <c r="N23" t="str">
        <f t="shared" si="7"/>
        <v>owtprasia</v>
      </c>
      <c r="O23" t="str">
        <f t="shared" si="8"/>
        <v>oatprasia</v>
      </c>
      <c r="P23" t="str">
        <f t="shared" si="9"/>
        <v>watprasia</v>
      </c>
      <c r="Q23" t="str">
        <f t="shared" si="10"/>
        <v>owatprasia</v>
      </c>
    </row>
    <row r="24" spans="1:17" x14ac:dyDescent="0.25">
      <c r="A24" s="4" t="s">
        <v>947</v>
      </c>
      <c r="B24" s="2" t="s">
        <v>946</v>
      </c>
      <c r="C24" t="s">
        <v>1794</v>
      </c>
      <c r="D24" s="18" t="s">
        <v>1813</v>
      </c>
      <c r="G24" t="str">
        <f>"tm"&amp;C24</f>
        <v>tmrasia</v>
      </c>
      <c r="H24" t="str">
        <f>"tms"&amp;C24</f>
        <v>tmsrasia</v>
      </c>
      <c r="I24" t="str">
        <f>"te"&amp;C24</f>
        <v>terasia</v>
      </c>
      <c r="J24" t="str">
        <f>"w"&amp;C24</f>
        <v>wrasia</v>
      </c>
      <c r="K24" t="str">
        <f>"otp"&amp;C24</f>
        <v>otprasia</v>
      </c>
      <c r="L24" t="str">
        <f>"wtp"&amp;C24</f>
        <v>wtprasia</v>
      </c>
      <c r="M24" t="str">
        <f>"atp"&amp;C24</f>
        <v>atprasia</v>
      </c>
      <c r="N24" t="str">
        <f>"owtp"&amp;C24</f>
        <v>owtprasia</v>
      </c>
      <c r="O24" t="str">
        <f>"oatp"&amp;C24</f>
        <v>oatprasia</v>
      </c>
      <c r="P24" t="str">
        <f>"watp"&amp;C24</f>
        <v>watprasia</v>
      </c>
      <c r="Q24" t="str">
        <f>"owatp"&amp;C24</f>
        <v>owatprasia</v>
      </c>
    </row>
    <row r="25" spans="1:17" x14ac:dyDescent="0.25">
      <c r="A25" s="4" t="s">
        <v>949</v>
      </c>
      <c r="B25" s="2" t="s">
        <v>948</v>
      </c>
      <c r="C25" t="s">
        <v>1794</v>
      </c>
      <c r="D25" s="18" t="s">
        <v>1813</v>
      </c>
      <c r="G25" t="str">
        <f t="shared" si="0"/>
        <v>tmrasia</v>
      </c>
      <c r="H25" t="str">
        <f t="shared" si="1"/>
        <v>tmsrasia</v>
      </c>
      <c r="I25" t="str">
        <f t="shared" si="2"/>
        <v>terasia</v>
      </c>
      <c r="J25" t="str">
        <f t="shared" si="3"/>
        <v>wrasia</v>
      </c>
      <c r="K25" t="str">
        <f t="shared" si="4"/>
        <v>otprasia</v>
      </c>
      <c r="L25" t="str">
        <f t="shared" si="5"/>
        <v>wtprasia</v>
      </c>
      <c r="M25" t="str">
        <f t="shared" si="6"/>
        <v>atprasia</v>
      </c>
      <c r="N25" t="str">
        <f t="shared" si="7"/>
        <v>owtprasia</v>
      </c>
      <c r="O25" t="str">
        <f t="shared" si="8"/>
        <v>oatprasia</v>
      </c>
      <c r="P25" t="str">
        <f t="shared" si="9"/>
        <v>watprasia</v>
      </c>
      <c r="Q25" t="str">
        <f t="shared" si="10"/>
        <v>owatprasia</v>
      </c>
    </row>
    <row r="26" spans="1:17" x14ac:dyDescent="0.25">
      <c r="A26" s="4" t="s">
        <v>63</v>
      </c>
      <c r="B26" s="2" t="s">
        <v>950</v>
      </c>
      <c r="C26" t="s">
        <v>1795</v>
      </c>
      <c r="D26" s="18" t="s">
        <v>63</v>
      </c>
      <c r="G26" t="str">
        <f t="shared" si="0"/>
        <v>tmindi</v>
      </c>
      <c r="H26" t="str">
        <f t="shared" si="1"/>
        <v>tmsindi</v>
      </c>
      <c r="I26" t="str">
        <f t="shared" si="2"/>
        <v>teindi</v>
      </c>
      <c r="J26" t="str">
        <f t="shared" si="3"/>
        <v>windi</v>
      </c>
      <c r="K26" t="str">
        <f t="shared" si="4"/>
        <v>otpindi</v>
      </c>
      <c r="L26" t="str">
        <f t="shared" si="5"/>
        <v>wtpindi</v>
      </c>
      <c r="M26" t="str">
        <f t="shared" si="6"/>
        <v>atpindi</v>
      </c>
      <c r="N26" t="str">
        <f t="shared" si="7"/>
        <v>owtpindi</v>
      </c>
      <c r="O26" t="str">
        <f t="shared" si="8"/>
        <v>oatpindi</v>
      </c>
      <c r="P26" t="str">
        <f t="shared" si="9"/>
        <v>watpindi</v>
      </c>
      <c r="Q26" t="str">
        <f t="shared" si="10"/>
        <v>owatpindi</v>
      </c>
    </row>
    <row r="27" spans="1:17" x14ac:dyDescent="0.25">
      <c r="A27" s="4" t="s">
        <v>952</v>
      </c>
      <c r="B27" s="2" t="s">
        <v>951</v>
      </c>
      <c r="C27" t="s">
        <v>1794</v>
      </c>
      <c r="D27" s="18" t="s">
        <v>1813</v>
      </c>
      <c r="G27" t="str">
        <f t="shared" si="0"/>
        <v>tmrasia</v>
      </c>
      <c r="H27" t="str">
        <f t="shared" si="1"/>
        <v>tmsrasia</v>
      </c>
      <c r="I27" t="str">
        <f t="shared" si="2"/>
        <v>terasia</v>
      </c>
      <c r="J27" t="str">
        <f t="shared" si="3"/>
        <v>wrasia</v>
      </c>
      <c r="K27" t="str">
        <f t="shared" si="4"/>
        <v>otprasia</v>
      </c>
      <c r="L27" t="str">
        <f t="shared" si="5"/>
        <v>wtprasia</v>
      </c>
      <c r="M27" t="str">
        <f t="shared" si="6"/>
        <v>atprasia</v>
      </c>
      <c r="N27" t="str">
        <f t="shared" si="7"/>
        <v>owtprasia</v>
      </c>
      <c r="O27" t="str">
        <f t="shared" si="8"/>
        <v>oatprasia</v>
      </c>
      <c r="P27" t="str">
        <f t="shared" si="9"/>
        <v>watprasia</v>
      </c>
      <c r="Q27" t="str">
        <f t="shared" si="10"/>
        <v>owatprasia</v>
      </c>
    </row>
    <row r="28" spans="1:17" x14ac:dyDescent="0.25">
      <c r="A28" s="4" t="s">
        <v>954</v>
      </c>
      <c r="B28" s="2" t="s">
        <v>953</v>
      </c>
      <c r="C28" t="s">
        <v>1794</v>
      </c>
      <c r="D28" s="18" t="s">
        <v>1813</v>
      </c>
      <c r="G28" t="str">
        <f t="shared" si="0"/>
        <v>tmrasia</v>
      </c>
      <c r="H28" t="str">
        <f t="shared" si="1"/>
        <v>tmsrasia</v>
      </c>
      <c r="I28" t="str">
        <f t="shared" si="2"/>
        <v>terasia</v>
      </c>
      <c r="J28" t="str">
        <f t="shared" si="3"/>
        <v>wrasia</v>
      </c>
      <c r="K28" t="str">
        <f t="shared" si="4"/>
        <v>otprasia</v>
      </c>
      <c r="L28" t="str">
        <f t="shared" si="5"/>
        <v>wtprasia</v>
      </c>
      <c r="M28" t="str">
        <f t="shared" si="6"/>
        <v>atprasia</v>
      </c>
      <c r="N28" t="str">
        <f t="shared" si="7"/>
        <v>owtprasia</v>
      </c>
      <c r="O28" t="str">
        <f t="shared" si="8"/>
        <v>oatprasia</v>
      </c>
      <c r="P28" t="str">
        <f t="shared" si="9"/>
        <v>watprasia</v>
      </c>
      <c r="Q28" t="str">
        <f t="shared" si="10"/>
        <v>owatprasia</v>
      </c>
    </row>
    <row r="29" spans="1:17" x14ac:dyDescent="0.25">
      <c r="A29" s="4" t="s">
        <v>956</v>
      </c>
      <c r="B29" s="2" t="s">
        <v>955</v>
      </c>
      <c r="C29" t="s">
        <v>1794</v>
      </c>
      <c r="D29" s="18" t="s">
        <v>1813</v>
      </c>
      <c r="G29" t="str">
        <f t="shared" si="0"/>
        <v>tmrasia</v>
      </c>
      <c r="H29" t="str">
        <f t="shared" si="1"/>
        <v>tmsrasia</v>
      </c>
      <c r="I29" t="str">
        <f t="shared" si="2"/>
        <v>terasia</v>
      </c>
      <c r="J29" t="str">
        <f t="shared" si="3"/>
        <v>wrasia</v>
      </c>
      <c r="K29" t="str">
        <f t="shared" si="4"/>
        <v>otprasia</v>
      </c>
      <c r="L29" t="str">
        <f t="shared" si="5"/>
        <v>wtprasia</v>
      </c>
      <c r="M29" t="str">
        <f t="shared" si="6"/>
        <v>atprasia</v>
      </c>
      <c r="N29" t="str">
        <f t="shared" si="7"/>
        <v>owtprasia</v>
      </c>
      <c r="O29" t="str">
        <f t="shared" si="8"/>
        <v>oatprasia</v>
      </c>
      <c r="P29" t="str">
        <f t="shared" si="9"/>
        <v>watprasia</v>
      </c>
      <c r="Q29" t="str">
        <f t="shared" si="10"/>
        <v>owatprasia</v>
      </c>
    </row>
    <row r="30" spans="1:17" x14ac:dyDescent="0.25">
      <c r="A30" s="4" t="s">
        <v>958</v>
      </c>
      <c r="B30" s="2" t="s">
        <v>957</v>
      </c>
      <c r="C30" t="s">
        <v>1794</v>
      </c>
      <c r="D30" s="18" t="s">
        <v>1813</v>
      </c>
      <c r="G30" t="str">
        <f t="shared" si="0"/>
        <v>tmrasia</v>
      </c>
      <c r="H30" t="str">
        <f t="shared" si="1"/>
        <v>tmsrasia</v>
      </c>
      <c r="I30" t="str">
        <f t="shared" si="2"/>
        <v>terasia</v>
      </c>
      <c r="J30" t="str">
        <f t="shared" si="3"/>
        <v>wrasia</v>
      </c>
      <c r="K30" t="str">
        <f t="shared" si="4"/>
        <v>otprasia</v>
      </c>
      <c r="L30" t="str">
        <f t="shared" si="5"/>
        <v>wtprasia</v>
      </c>
      <c r="M30" t="str">
        <f t="shared" si="6"/>
        <v>atprasia</v>
      </c>
      <c r="N30" t="str">
        <f t="shared" si="7"/>
        <v>owtprasia</v>
      </c>
      <c r="O30" t="str">
        <f t="shared" si="8"/>
        <v>oatprasia</v>
      </c>
      <c r="P30" t="str">
        <f t="shared" si="9"/>
        <v>watprasia</v>
      </c>
      <c r="Q30" t="str">
        <f t="shared" si="10"/>
        <v>owatprasia</v>
      </c>
    </row>
    <row r="31" spans="1:17" x14ac:dyDescent="0.25">
      <c r="A31" s="4" t="s">
        <v>82</v>
      </c>
      <c r="B31" s="2" t="s">
        <v>959</v>
      </c>
      <c r="C31" t="s">
        <v>1796</v>
      </c>
      <c r="D31" s="18" t="s">
        <v>1814</v>
      </c>
      <c r="G31" t="str">
        <f t="shared" si="0"/>
        <v>tmus_can</v>
      </c>
      <c r="H31" t="str">
        <f t="shared" si="1"/>
        <v>tmsus_can</v>
      </c>
      <c r="I31" t="str">
        <f t="shared" si="2"/>
        <v>teus_can</v>
      </c>
      <c r="J31" t="str">
        <f t="shared" si="3"/>
        <v>wus_can</v>
      </c>
      <c r="K31" t="str">
        <f t="shared" si="4"/>
        <v>otpus_can</v>
      </c>
      <c r="L31" t="str">
        <f t="shared" si="5"/>
        <v>wtpus_can</v>
      </c>
      <c r="M31" t="str">
        <f t="shared" si="6"/>
        <v>atpus_can</v>
      </c>
      <c r="N31" t="str">
        <f t="shared" si="7"/>
        <v>owtpus_can</v>
      </c>
      <c r="O31" t="str">
        <f t="shared" si="8"/>
        <v>oatpus_can</v>
      </c>
      <c r="P31" t="str">
        <f t="shared" si="9"/>
        <v>watpus_can</v>
      </c>
      <c r="Q31" t="str">
        <f t="shared" si="10"/>
        <v>owatpus_can</v>
      </c>
    </row>
    <row r="32" spans="1:17" x14ac:dyDescent="0.25">
      <c r="A32" s="4" t="s">
        <v>961</v>
      </c>
      <c r="B32" s="2" t="s">
        <v>960</v>
      </c>
      <c r="C32" t="s">
        <v>1796</v>
      </c>
      <c r="D32" s="18" t="s">
        <v>1814</v>
      </c>
      <c r="G32" t="str">
        <f t="shared" si="0"/>
        <v>tmus_can</v>
      </c>
      <c r="H32" t="str">
        <f t="shared" si="1"/>
        <v>tmsus_can</v>
      </c>
      <c r="I32" t="str">
        <f t="shared" si="2"/>
        <v>teus_can</v>
      </c>
      <c r="J32" t="str">
        <f t="shared" si="3"/>
        <v>wus_can</v>
      </c>
      <c r="K32" t="str">
        <f t="shared" si="4"/>
        <v>otpus_can</v>
      </c>
      <c r="L32" t="str">
        <f t="shared" si="5"/>
        <v>wtpus_can</v>
      </c>
      <c r="M32" t="str">
        <f t="shared" si="6"/>
        <v>atpus_can</v>
      </c>
      <c r="N32" t="str">
        <f t="shared" si="7"/>
        <v>owtpus_can</v>
      </c>
      <c r="O32" t="str">
        <f t="shared" si="8"/>
        <v>oatpus_can</v>
      </c>
      <c r="P32" t="str">
        <f t="shared" si="9"/>
        <v>watpus_can</v>
      </c>
      <c r="Q32" t="str">
        <f t="shared" si="10"/>
        <v>owatpus_can</v>
      </c>
    </row>
    <row r="33" spans="1:17" x14ac:dyDescent="0.25">
      <c r="A33" s="4" t="s">
        <v>84</v>
      </c>
      <c r="B33" s="2" t="s">
        <v>962</v>
      </c>
      <c r="C33" t="s">
        <v>1797</v>
      </c>
      <c r="D33" s="18" t="s">
        <v>1815</v>
      </c>
      <c r="G33" t="str">
        <f t="shared" si="0"/>
        <v>tmramer</v>
      </c>
      <c r="H33" t="str">
        <f t="shared" si="1"/>
        <v>tmsramer</v>
      </c>
      <c r="I33" t="str">
        <f t="shared" si="2"/>
        <v>teramer</v>
      </c>
      <c r="J33" t="str">
        <f t="shared" si="3"/>
        <v>wramer</v>
      </c>
      <c r="K33" t="str">
        <f t="shared" si="4"/>
        <v>otpramer</v>
      </c>
      <c r="L33" t="str">
        <f t="shared" si="5"/>
        <v>wtpramer</v>
      </c>
      <c r="M33" t="str">
        <f t="shared" si="6"/>
        <v>atpramer</v>
      </c>
      <c r="N33" t="str">
        <f t="shared" si="7"/>
        <v>owtpramer</v>
      </c>
      <c r="O33" t="str">
        <f t="shared" si="8"/>
        <v>oatpramer</v>
      </c>
      <c r="P33" t="str">
        <f t="shared" si="9"/>
        <v>watpramer</v>
      </c>
      <c r="Q33" t="str">
        <f t="shared" si="10"/>
        <v>owatpramer</v>
      </c>
    </row>
    <row r="34" spans="1:17" x14ac:dyDescent="0.25">
      <c r="A34" s="4" t="s">
        <v>964</v>
      </c>
      <c r="B34" s="2" t="s">
        <v>963</v>
      </c>
      <c r="C34" t="s">
        <v>1797</v>
      </c>
      <c r="D34" s="18" t="s">
        <v>1815</v>
      </c>
      <c r="G34" t="str">
        <f t="shared" si="0"/>
        <v>tmramer</v>
      </c>
      <c r="H34" t="str">
        <f t="shared" si="1"/>
        <v>tmsramer</v>
      </c>
      <c r="I34" t="str">
        <f t="shared" si="2"/>
        <v>teramer</v>
      </c>
      <c r="J34" t="str">
        <f t="shared" si="3"/>
        <v>wramer</v>
      </c>
      <c r="K34" t="str">
        <f t="shared" si="4"/>
        <v>otpramer</v>
      </c>
      <c r="L34" t="str">
        <f t="shared" si="5"/>
        <v>wtpramer</v>
      </c>
      <c r="M34" t="str">
        <f t="shared" si="6"/>
        <v>atpramer</v>
      </c>
      <c r="N34" t="str">
        <f t="shared" si="7"/>
        <v>owtpramer</v>
      </c>
      <c r="O34" t="str">
        <f t="shared" si="8"/>
        <v>oatpramer</v>
      </c>
      <c r="P34" t="str">
        <f t="shared" si="9"/>
        <v>watpramer</v>
      </c>
      <c r="Q34" t="str">
        <f t="shared" si="10"/>
        <v>owatpramer</v>
      </c>
    </row>
    <row r="35" spans="1:17" x14ac:dyDescent="0.25">
      <c r="A35" s="4" t="s">
        <v>966</v>
      </c>
      <c r="B35" s="2" t="s">
        <v>965</v>
      </c>
      <c r="C35" t="s">
        <v>1797</v>
      </c>
      <c r="D35" s="18" t="s">
        <v>1815</v>
      </c>
      <c r="G35" t="str">
        <f t="shared" si="0"/>
        <v>tmramer</v>
      </c>
      <c r="H35" t="str">
        <f t="shared" si="1"/>
        <v>tmsramer</v>
      </c>
      <c r="I35" t="str">
        <f t="shared" si="2"/>
        <v>teramer</v>
      </c>
      <c r="J35" t="str">
        <f t="shared" si="3"/>
        <v>wramer</v>
      </c>
      <c r="K35" t="str">
        <f t="shared" si="4"/>
        <v>otpramer</v>
      </c>
      <c r="L35" t="str">
        <f t="shared" si="5"/>
        <v>wtpramer</v>
      </c>
      <c r="M35" t="str">
        <f t="shared" si="6"/>
        <v>atpramer</v>
      </c>
      <c r="N35" t="str">
        <f t="shared" si="7"/>
        <v>owtpramer</v>
      </c>
      <c r="O35" t="str">
        <f t="shared" si="8"/>
        <v>oatpramer</v>
      </c>
      <c r="P35" t="str">
        <f t="shared" si="9"/>
        <v>watpramer</v>
      </c>
      <c r="Q35" t="str">
        <f t="shared" si="10"/>
        <v>owatpramer</v>
      </c>
    </row>
    <row r="36" spans="1:17" x14ac:dyDescent="0.25">
      <c r="A36" s="4" t="s">
        <v>968</v>
      </c>
      <c r="B36" s="2" t="s">
        <v>967</v>
      </c>
      <c r="C36" t="s">
        <v>1797</v>
      </c>
      <c r="D36" s="18" t="s">
        <v>1815</v>
      </c>
      <c r="G36" t="str">
        <f t="shared" si="0"/>
        <v>tmramer</v>
      </c>
      <c r="H36" t="str">
        <f t="shared" si="1"/>
        <v>tmsramer</v>
      </c>
      <c r="I36" t="str">
        <f t="shared" si="2"/>
        <v>teramer</v>
      </c>
      <c r="J36" t="str">
        <f t="shared" si="3"/>
        <v>wramer</v>
      </c>
      <c r="K36" t="str">
        <f t="shared" si="4"/>
        <v>otpramer</v>
      </c>
      <c r="L36" t="str">
        <f t="shared" si="5"/>
        <v>wtpramer</v>
      </c>
      <c r="M36" t="str">
        <f t="shared" si="6"/>
        <v>atpramer</v>
      </c>
      <c r="N36" t="str">
        <f t="shared" si="7"/>
        <v>owtpramer</v>
      </c>
      <c r="O36" t="str">
        <f t="shared" si="8"/>
        <v>oatpramer</v>
      </c>
      <c r="P36" t="str">
        <f t="shared" si="9"/>
        <v>watpramer</v>
      </c>
      <c r="Q36" t="str">
        <f t="shared" si="10"/>
        <v>owatpramer</v>
      </c>
    </row>
    <row r="37" spans="1:17" x14ac:dyDescent="0.25">
      <c r="A37" s="4" t="s">
        <v>85</v>
      </c>
      <c r="B37" s="2" t="s">
        <v>969</v>
      </c>
      <c r="C37" t="s">
        <v>1797</v>
      </c>
      <c r="D37" s="18" t="s">
        <v>1815</v>
      </c>
      <c r="G37" t="str">
        <f t="shared" si="0"/>
        <v>tmramer</v>
      </c>
      <c r="H37" t="str">
        <f t="shared" si="1"/>
        <v>tmsramer</v>
      </c>
      <c r="I37" t="str">
        <f t="shared" si="2"/>
        <v>teramer</v>
      </c>
      <c r="J37" t="str">
        <f t="shared" si="3"/>
        <v>wramer</v>
      </c>
      <c r="K37" t="str">
        <f t="shared" si="4"/>
        <v>otpramer</v>
      </c>
      <c r="L37" t="str">
        <f t="shared" si="5"/>
        <v>wtpramer</v>
      </c>
      <c r="M37" t="str">
        <f t="shared" si="6"/>
        <v>atpramer</v>
      </c>
      <c r="N37" t="str">
        <f t="shared" si="7"/>
        <v>owtpramer</v>
      </c>
      <c r="O37" t="str">
        <f t="shared" si="8"/>
        <v>oatpramer</v>
      </c>
      <c r="P37" t="str">
        <f t="shared" si="9"/>
        <v>watpramer</v>
      </c>
      <c r="Q37" t="str">
        <f t="shared" si="10"/>
        <v>owatpramer</v>
      </c>
    </row>
    <row r="38" spans="1:17" x14ac:dyDescent="0.25">
      <c r="A38" s="4" t="s">
        <v>971</v>
      </c>
      <c r="B38" s="2" t="s">
        <v>970</v>
      </c>
      <c r="C38" t="s">
        <v>1797</v>
      </c>
      <c r="D38" s="18" t="s">
        <v>1815</v>
      </c>
      <c r="G38" t="str">
        <f t="shared" si="0"/>
        <v>tmramer</v>
      </c>
      <c r="H38" t="str">
        <f t="shared" si="1"/>
        <v>tmsramer</v>
      </c>
      <c r="I38" t="str">
        <f t="shared" si="2"/>
        <v>teramer</v>
      </c>
      <c r="J38" t="str">
        <f t="shared" si="3"/>
        <v>wramer</v>
      </c>
      <c r="K38" t="str">
        <f t="shared" si="4"/>
        <v>otpramer</v>
      </c>
      <c r="L38" t="str">
        <f t="shared" si="5"/>
        <v>wtpramer</v>
      </c>
      <c r="M38" t="str">
        <f t="shared" si="6"/>
        <v>atpramer</v>
      </c>
      <c r="N38" t="str">
        <f t="shared" si="7"/>
        <v>owtpramer</v>
      </c>
      <c r="O38" t="str">
        <f t="shared" si="8"/>
        <v>oatpramer</v>
      </c>
      <c r="P38" t="str">
        <f t="shared" si="9"/>
        <v>watpramer</v>
      </c>
      <c r="Q38" t="str">
        <f t="shared" si="10"/>
        <v>owatpramer</v>
      </c>
    </row>
    <row r="39" spans="1:17" x14ac:dyDescent="0.25">
      <c r="A39" s="4" t="s">
        <v>973</v>
      </c>
      <c r="B39" s="2" t="s">
        <v>972</v>
      </c>
      <c r="C39" t="s">
        <v>1797</v>
      </c>
      <c r="D39" s="18" t="s">
        <v>1815</v>
      </c>
      <c r="G39" t="str">
        <f t="shared" si="0"/>
        <v>tmramer</v>
      </c>
      <c r="H39" t="str">
        <f t="shared" si="1"/>
        <v>tmsramer</v>
      </c>
      <c r="I39" t="str">
        <f t="shared" si="2"/>
        <v>teramer</v>
      </c>
      <c r="J39" t="str">
        <f t="shared" si="3"/>
        <v>wramer</v>
      </c>
      <c r="K39" t="str">
        <f t="shared" si="4"/>
        <v>otpramer</v>
      </c>
      <c r="L39" t="str">
        <f t="shared" si="5"/>
        <v>wtpramer</v>
      </c>
      <c r="M39" t="str">
        <f t="shared" si="6"/>
        <v>atpramer</v>
      </c>
      <c r="N39" t="str">
        <f t="shared" si="7"/>
        <v>owtpramer</v>
      </c>
      <c r="O39" t="str">
        <f t="shared" si="8"/>
        <v>oatpramer</v>
      </c>
      <c r="P39" t="str">
        <f t="shared" si="9"/>
        <v>watpramer</v>
      </c>
      <c r="Q39" t="str">
        <f t="shared" si="10"/>
        <v>owatpramer</v>
      </c>
    </row>
    <row r="40" spans="1:17" x14ac:dyDescent="0.25">
      <c r="A40" s="4" t="s">
        <v>975</v>
      </c>
      <c r="B40" s="2" t="s">
        <v>974</v>
      </c>
      <c r="C40" t="s">
        <v>1797</v>
      </c>
      <c r="D40" s="18" t="s">
        <v>1815</v>
      </c>
      <c r="G40" t="str">
        <f t="shared" si="0"/>
        <v>tmramer</v>
      </c>
      <c r="H40" t="str">
        <f t="shared" si="1"/>
        <v>tmsramer</v>
      </c>
      <c r="I40" t="str">
        <f t="shared" si="2"/>
        <v>teramer</v>
      </c>
      <c r="J40" t="str">
        <f t="shared" si="3"/>
        <v>wramer</v>
      </c>
      <c r="K40" t="str">
        <f t="shared" si="4"/>
        <v>otpramer</v>
      </c>
      <c r="L40" t="str">
        <f t="shared" si="5"/>
        <v>wtpramer</v>
      </c>
      <c r="M40" t="str">
        <f t="shared" si="6"/>
        <v>atpramer</v>
      </c>
      <c r="N40" t="str">
        <f t="shared" si="7"/>
        <v>owtpramer</v>
      </c>
      <c r="O40" t="str">
        <f t="shared" si="8"/>
        <v>oatpramer</v>
      </c>
      <c r="P40" t="str">
        <f t="shared" si="9"/>
        <v>watpramer</v>
      </c>
      <c r="Q40" t="str">
        <f t="shared" si="10"/>
        <v>owatpramer</v>
      </c>
    </row>
    <row r="41" spans="1:17" x14ac:dyDescent="0.25">
      <c r="A41" s="4" t="s">
        <v>977</v>
      </c>
      <c r="B41" s="2" t="s">
        <v>976</v>
      </c>
      <c r="C41" t="s">
        <v>1797</v>
      </c>
      <c r="D41" s="18" t="s">
        <v>1815</v>
      </c>
      <c r="G41" t="str">
        <f t="shared" si="0"/>
        <v>tmramer</v>
      </c>
      <c r="H41" t="str">
        <f t="shared" si="1"/>
        <v>tmsramer</v>
      </c>
      <c r="I41" t="str">
        <f t="shared" si="2"/>
        <v>teramer</v>
      </c>
      <c r="J41" t="str">
        <f t="shared" si="3"/>
        <v>wramer</v>
      </c>
      <c r="K41" t="str">
        <f t="shared" si="4"/>
        <v>otpramer</v>
      </c>
      <c r="L41" t="str">
        <f t="shared" si="5"/>
        <v>wtpramer</v>
      </c>
      <c r="M41" t="str">
        <f t="shared" si="6"/>
        <v>atpramer</v>
      </c>
      <c r="N41" t="str">
        <f t="shared" si="7"/>
        <v>owtpramer</v>
      </c>
      <c r="O41" t="str">
        <f t="shared" si="8"/>
        <v>oatpramer</v>
      </c>
      <c r="P41" t="str">
        <f t="shared" si="9"/>
        <v>watpramer</v>
      </c>
      <c r="Q41" t="str">
        <f t="shared" si="10"/>
        <v>owatpramer</v>
      </c>
    </row>
    <row r="42" spans="1:17" x14ac:dyDescent="0.25">
      <c r="A42" s="4" t="s">
        <v>979</v>
      </c>
      <c r="B42" s="2" t="s">
        <v>978</v>
      </c>
      <c r="C42" t="s">
        <v>1797</v>
      </c>
      <c r="D42" s="18" t="s">
        <v>1815</v>
      </c>
      <c r="G42" t="str">
        <f t="shared" si="0"/>
        <v>tmramer</v>
      </c>
      <c r="H42" t="str">
        <f t="shared" si="1"/>
        <v>tmsramer</v>
      </c>
      <c r="I42" t="str">
        <f t="shared" si="2"/>
        <v>teramer</v>
      </c>
      <c r="J42" t="str">
        <f t="shared" si="3"/>
        <v>wramer</v>
      </c>
      <c r="K42" t="str">
        <f t="shared" si="4"/>
        <v>otpramer</v>
      </c>
      <c r="L42" t="str">
        <f t="shared" si="5"/>
        <v>wtpramer</v>
      </c>
      <c r="M42" t="str">
        <f t="shared" si="6"/>
        <v>atpramer</v>
      </c>
      <c r="N42" t="str">
        <f t="shared" si="7"/>
        <v>owtpramer</v>
      </c>
      <c r="O42" t="str">
        <f t="shared" si="8"/>
        <v>oatpramer</v>
      </c>
      <c r="P42" t="str">
        <f t="shared" si="9"/>
        <v>watpramer</v>
      </c>
      <c r="Q42" t="str">
        <f t="shared" si="10"/>
        <v>owatpramer</v>
      </c>
    </row>
    <row r="43" spans="1:17" x14ac:dyDescent="0.25">
      <c r="A43" s="4" t="s">
        <v>981</v>
      </c>
      <c r="B43" s="2" t="s">
        <v>980</v>
      </c>
      <c r="C43" t="s">
        <v>1797</v>
      </c>
      <c r="D43" s="18" t="s">
        <v>1815</v>
      </c>
      <c r="G43" t="str">
        <f t="shared" si="0"/>
        <v>tmramer</v>
      </c>
      <c r="H43" t="str">
        <f t="shared" si="1"/>
        <v>tmsramer</v>
      </c>
      <c r="I43" t="str">
        <f t="shared" si="2"/>
        <v>teramer</v>
      </c>
      <c r="J43" t="str">
        <f t="shared" si="3"/>
        <v>wramer</v>
      </c>
      <c r="K43" t="str">
        <f t="shared" si="4"/>
        <v>otpramer</v>
      </c>
      <c r="L43" t="str">
        <f t="shared" si="5"/>
        <v>wtpramer</v>
      </c>
      <c r="M43" t="str">
        <f t="shared" si="6"/>
        <v>atpramer</v>
      </c>
      <c r="N43" t="str">
        <f t="shared" si="7"/>
        <v>owtpramer</v>
      </c>
      <c r="O43" t="str">
        <f t="shared" si="8"/>
        <v>oatpramer</v>
      </c>
      <c r="P43" t="str">
        <f t="shared" si="9"/>
        <v>watpramer</v>
      </c>
      <c r="Q43" t="str">
        <f t="shared" si="10"/>
        <v>owatpramer</v>
      </c>
    </row>
    <row r="44" spans="1:17" x14ac:dyDescent="0.25">
      <c r="A44" s="4" t="s">
        <v>983</v>
      </c>
      <c r="B44" s="2" t="s">
        <v>982</v>
      </c>
      <c r="C44" t="s">
        <v>1797</v>
      </c>
      <c r="D44" s="18" t="s">
        <v>1815</v>
      </c>
      <c r="G44" t="str">
        <f t="shared" si="0"/>
        <v>tmramer</v>
      </c>
      <c r="H44" t="str">
        <f t="shared" si="1"/>
        <v>tmsramer</v>
      </c>
      <c r="I44" t="str">
        <f t="shared" si="2"/>
        <v>teramer</v>
      </c>
      <c r="J44" t="str">
        <f t="shared" si="3"/>
        <v>wramer</v>
      </c>
      <c r="K44" t="str">
        <f t="shared" si="4"/>
        <v>otpramer</v>
      </c>
      <c r="L44" t="str">
        <f t="shared" si="5"/>
        <v>wtpramer</v>
      </c>
      <c r="M44" t="str">
        <f t="shared" si="6"/>
        <v>atpramer</v>
      </c>
      <c r="N44" t="str">
        <f t="shared" si="7"/>
        <v>owtpramer</v>
      </c>
      <c r="O44" t="str">
        <f t="shared" si="8"/>
        <v>oatpramer</v>
      </c>
      <c r="P44" t="str">
        <f t="shared" si="9"/>
        <v>watpramer</v>
      </c>
      <c r="Q44" t="str">
        <f t="shared" si="10"/>
        <v>owatpramer</v>
      </c>
    </row>
    <row r="45" spans="1:17" x14ac:dyDescent="0.25">
      <c r="A45" s="4" t="s">
        <v>985</v>
      </c>
      <c r="B45" s="2" t="s">
        <v>984</v>
      </c>
      <c r="C45" t="s">
        <v>1797</v>
      </c>
      <c r="D45" s="18" t="s">
        <v>1815</v>
      </c>
      <c r="G45" t="str">
        <f t="shared" si="0"/>
        <v>tmramer</v>
      </c>
      <c r="H45" t="str">
        <f t="shared" si="1"/>
        <v>tmsramer</v>
      </c>
      <c r="I45" t="str">
        <f t="shared" si="2"/>
        <v>teramer</v>
      </c>
      <c r="J45" t="str">
        <f t="shared" si="3"/>
        <v>wramer</v>
      </c>
      <c r="K45" t="str">
        <f t="shared" si="4"/>
        <v>otpramer</v>
      </c>
      <c r="L45" t="str">
        <f t="shared" si="5"/>
        <v>wtpramer</v>
      </c>
      <c r="M45" t="str">
        <f t="shared" si="6"/>
        <v>atpramer</v>
      </c>
      <c r="N45" t="str">
        <f t="shared" si="7"/>
        <v>owtpramer</v>
      </c>
      <c r="O45" t="str">
        <f t="shared" si="8"/>
        <v>oatpramer</v>
      </c>
      <c r="P45" t="str">
        <f t="shared" si="9"/>
        <v>watpramer</v>
      </c>
      <c r="Q45" t="str">
        <f t="shared" si="10"/>
        <v>owatpramer</v>
      </c>
    </row>
    <row r="46" spans="1:17" x14ac:dyDescent="0.25">
      <c r="A46" s="4" t="s">
        <v>987</v>
      </c>
      <c r="B46" s="2" t="s">
        <v>986</v>
      </c>
      <c r="C46" t="s">
        <v>1797</v>
      </c>
      <c r="D46" s="18" t="s">
        <v>1815</v>
      </c>
      <c r="G46" t="str">
        <f t="shared" si="0"/>
        <v>tmramer</v>
      </c>
      <c r="H46" t="str">
        <f t="shared" si="1"/>
        <v>tmsramer</v>
      </c>
      <c r="I46" t="str">
        <f t="shared" si="2"/>
        <v>teramer</v>
      </c>
      <c r="J46" t="str">
        <f t="shared" si="3"/>
        <v>wramer</v>
      </c>
      <c r="K46" t="str">
        <f t="shared" si="4"/>
        <v>otpramer</v>
      </c>
      <c r="L46" t="str">
        <f t="shared" si="5"/>
        <v>wtpramer</v>
      </c>
      <c r="M46" t="str">
        <f t="shared" si="6"/>
        <v>atpramer</v>
      </c>
      <c r="N46" t="str">
        <f t="shared" si="7"/>
        <v>owtpramer</v>
      </c>
      <c r="O46" t="str">
        <f t="shared" si="8"/>
        <v>oatpramer</v>
      </c>
      <c r="P46" t="str">
        <f t="shared" si="9"/>
        <v>watpramer</v>
      </c>
      <c r="Q46" t="str">
        <f t="shared" si="10"/>
        <v>owatpramer</v>
      </c>
    </row>
    <row r="47" spans="1:17" x14ac:dyDescent="0.25">
      <c r="A47" s="4" t="s">
        <v>989</v>
      </c>
      <c r="B47" s="2" t="s">
        <v>988</v>
      </c>
      <c r="C47" t="s">
        <v>1797</v>
      </c>
      <c r="D47" s="18" t="s">
        <v>1815</v>
      </c>
      <c r="G47" t="str">
        <f t="shared" si="0"/>
        <v>tmramer</v>
      </c>
      <c r="H47" t="str">
        <f t="shared" si="1"/>
        <v>tmsramer</v>
      </c>
      <c r="I47" t="str">
        <f t="shared" si="2"/>
        <v>teramer</v>
      </c>
      <c r="J47" t="str">
        <f t="shared" si="3"/>
        <v>wramer</v>
      </c>
      <c r="K47" t="str">
        <f t="shared" si="4"/>
        <v>otpramer</v>
      </c>
      <c r="L47" t="str">
        <f t="shared" si="5"/>
        <v>wtpramer</v>
      </c>
      <c r="M47" t="str">
        <f t="shared" si="6"/>
        <v>atpramer</v>
      </c>
      <c r="N47" t="str">
        <f t="shared" si="7"/>
        <v>owtpramer</v>
      </c>
      <c r="O47" t="str">
        <f t="shared" si="8"/>
        <v>oatpramer</v>
      </c>
      <c r="P47" t="str">
        <f t="shared" si="9"/>
        <v>watpramer</v>
      </c>
      <c r="Q47" t="str">
        <f t="shared" si="10"/>
        <v>owatpramer</v>
      </c>
    </row>
    <row r="48" spans="1:17" x14ac:dyDescent="0.25">
      <c r="A48" s="4" t="s">
        <v>991</v>
      </c>
      <c r="B48" s="2" t="s">
        <v>990</v>
      </c>
      <c r="C48" t="s">
        <v>1797</v>
      </c>
      <c r="D48" s="18" t="s">
        <v>1815</v>
      </c>
      <c r="G48" t="str">
        <f t="shared" si="0"/>
        <v>tmramer</v>
      </c>
      <c r="H48" t="str">
        <f t="shared" si="1"/>
        <v>tmsramer</v>
      </c>
      <c r="I48" t="str">
        <f t="shared" si="2"/>
        <v>teramer</v>
      </c>
      <c r="J48" t="str">
        <f t="shared" si="3"/>
        <v>wramer</v>
      </c>
      <c r="K48" t="str">
        <f t="shared" si="4"/>
        <v>otpramer</v>
      </c>
      <c r="L48" t="str">
        <f t="shared" si="5"/>
        <v>wtpramer</v>
      </c>
      <c r="M48" t="str">
        <f t="shared" si="6"/>
        <v>atpramer</v>
      </c>
      <c r="N48" t="str">
        <f t="shared" si="7"/>
        <v>owtpramer</v>
      </c>
      <c r="O48" t="str">
        <f t="shared" si="8"/>
        <v>oatpramer</v>
      </c>
      <c r="P48" t="str">
        <f t="shared" si="9"/>
        <v>watpramer</v>
      </c>
      <c r="Q48" t="str">
        <f t="shared" si="10"/>
        <v>owatpramer</v>
      </c>
    </row>
    <row r="49" spans="1:17" x14ac:dyDescent="0.25">
      <c r="A49" s="4" t="s">
        <v>993</v>
      </c>
      <c r="B49" s="2" t="s">
        <v>992</v>
      </c>
      <c r="C49" t="s">
        <v>1797</v>
      </c>
      <c r="D49" s="18" t="s">
        <v>1815</v>
      </c>
      <c r="G49" t="str">
        <f t="shared" si="0"/>
        <v>tmramer</v>
      </c>
      <c r="H49" t="str">
        <f t="shared" si="1"/>
        <v>tmsramer</v>
      </c>
      <c r="I49" t="str">
        <f t="shared" si="2"/>
        <v>teramer</v>
      </c>
      <c r="J49" t="str">
        <f t="shared" si="3"/>
        <v>wramer</v>
      </c>
      <c r="K49" t="str">
        <f t="shared" si="4"/>
        <v>otpramer</v>
      </c>
      <c r="L49" t="str">
        <f t="shared" si="5"/>
        <v>wtpramer</v>
      </c>
      <c r="M49" t="str">
        <f t="shared" si="6"/>
        <v>atpramer</v>
      </c>
      <c r="N49" t="str">
        <f t="shared" si="7"/>
        <v>owtpramer</v>
      </c>
      <c r="O49" t="str">
        <f t="shared" si="8"/>
        <v>oatpramer</v>
      </c>
      <c r="P49" t="str">
        <f t="shared" si="9"/>
        <v>watpramer</v>
      </c>
      <c r="Q49" t="str">
        <f t="shared" si="10"/>
        <v>owatpramer</v>
      </c>
    </row>
    <row r="50" spans="1:17" x14ac:dyDescent="0.25">
      <c r="A50" s="4" t="s">
        <v>995</v>
      </c>
      <c r="B50" s="2" t="s">
        <v>994</v>
      </c>
      <c r="C50" t="s">
        <v>1797</v>
      </c>
      <c r="D50" s="18" t="s">
        <v>1815</v>
      </c>
      <c r="G50" t="str">
        <f t="shared" si="0"/>
        <v>tmramer</v>
      </c>
      <c r="H50" t="str">
        <f t="shared" si="1"/>
        <v>tmsramer</v>
      </c>
      <c r="I50" t="str">
        <f t="shared" si="2"/>
        <v>teramer</v>
      </c>
      <c r="J50" t="str">
        <f t="shared" si="3"/>
        <v>wramer</v>
      </c>
      <c r="K50" t="str">
        <f t="shared" si="4"/>
        <v>otpramer</v>
      </c>
      <c r="L50" t="str">
        <f t="shared" si="5"/>
        <v>wtpramer</v>
      </c>
      <c r="M50" t="str">
        <f t="shared" si="6"/>
        <v>atpramer</v>
      </c>
      <c r="N50" t="str">
        <f t="shared" si="7"/>
        <v>owtpramer</v>
      </c>
      <c r="O50" t="str">
        <f t="shared" si="8"/>
        <v>oatpramer</v>
      </c>
      <c r="P50" t="str">
        <f t="shared" si="9"/>
        <v>watpramer</v>
      </c>
      <c r="Q50" t="str">
        <f t="shared" si="10"/>
        <v>owatpramer</v>
      </c>
    </row>
    <row r="51" spans="1:17" x14ac:dyDescent="0.25">
      <c r="A51" s="4" t="s">
        <v>997</v>
      </c>
      <c r="B51" s="2" t="s">
        <v>996</v>
      </c>
      <c r="C51" t="s">
        <v>1797</v>
      </c>
      <c r="D51" s="18" t="s">
        <v>1815</v>
      </c>
      <c r="G51" t="str">
        <f t="shared" si="0"/>
        <v>tmramer</v>
      </c>
      <c r="H51" t="str">
        <f t="shared" si="1"/>
        <v>tmsramer</v>
      </c>
      <c r="I51" t="str">
        <f t="shared" si="2"/>
        <v>teramer</v>
      </c>
      <c r="J51" t="str">
        <f t="shared" si="3"/>
        <v>wramer</v>
      </c>
      <c r="K51" t="str">
        <f t="shared" si="4"/>
        <v>otpramer</v>
      </c>
      <c r="L51" t="str">
        <f t="shared" si="5"/>
        <v>wtpramer</v>
      </c>
      <c r="M51" t="str">
        <f t="shared" si="6"/>
        <v>atpramer</v>
      </c>
      <c r="N51" t="str">
        <f t="shared" si="7"/>
        <v>owtpramer</v>
      </c>
      <c r="O51" t="str">
        <f t="shared" si="8"/>
        <v>oatpramer</v>
      </c>
      <c r="P51" t="str">
        <f t="shared" si="9"/>
        <v>watpramer</v>
      </c>
      <c r="Q51" t="str">
        <f t="shared" si="10"/>
        <v>owatpramer</v>
      </c>
    </row>
    <row r="52" spans="1:17" x14ac:dyDescent="0.25">
      <c r="A52" s="4" t="s">
        <v>999</v>
      </c>
      <c r="B52" s="2" t="s">
        <v>998</v>
      </c>
      <c r="C52" t="s">
        <v>1797</v>
      </c>
      <c r="D52" s="18" t="s">
        <v>1815</v>
      </c>
      <c r="G52" t="str">
        <f t="shared" si="0"/>
        <v>tmramer</v>
      </c>
      <c r="H52" t="str">
        <f t="shared" si="1"/>
        <v>tmsramer</v>
      </c>
      <c r="I52" t="str">
        <f t="shared" si="2"/>
        <v>teramer</v>
      </c>
      <c r="J52" t="str">
        <f t="shared" si="3"/>
        <v>wramer</v>
      </c>
      <c r="K52" t="str">
        <f t="shared" si="4"/>
        <v>otpramer</v>
      </c>
      <c r="L52" t="str">
        <f t="shared" si="5"/>
        <v>wtpramer</v>
      </c>
      <c r="M52" t="str">
        <f t="shared" si="6"/>
        <v>atpramer</v>
      </c>
      <c r="N52" t="str">
        <f t="shared" si="7"/>
        <v>owtpramer</v>
      </c>
      <c r="O52" t="str">
        <f t="shared" si="8"/>
        <v>oatpramer</v>
      </c>
      <c r="P52" t="str">
        <f t="shared" si="9"/>
        <v>watpramer</v>
      </c>
      <c r="Q52" t="str">
        <f t="shared" si="10"/>
        <v>owatpramer</v>
      </c>
    </row>
    <row r="53" spans="1:17" x14ac:dyDescent="0.25">
      <c r="A53" s="4" t="s">
        <v>1001</v>
      </c>
      <c r="B53" s="2" t="s">
        <v>1000</v>
      </c>
      <c r="C53" t="s">
        <v>1797</v>
      </c>
      <c r="D53" s="18" t="s">
        <v>1815</v>
      </c>
      <c r="G53" t="str">
        <f t="shared" si="0"/>
        <v>tmramer</v>
      </c>
      <c r="H53" t="str">
        <f t="shared" si="1"/>
        <v>tmsramer</v>
      </c>
      <c r="I53" t="str">
        <f t="shared" si="2"/>
        <v>teramer</v>
      </c>
      <c r="J53" t="str">
        <f t="shared" si="3"/>
        <v>wramer</v>
      </c>
      <c r="K53" t="str">
        <f t="shared" si="4"/>
        <v>otpramer</v>
      </c>
      <c r="L53" t="str">
        <f t="shared" si="5"/>
        <v>wtpramer</v>
      </c>
      <c r="M53" t="str">
        <f t="shared" si="6"/>
        <v>atpramer</v>
      </c>
      <c r="N53" t="str">
        <f t="shared" si="7"/>
        <v>owtpramer</v>
      </c>
      <c r="O53" t="str">
        <f t="shared" si="8"/>
        <v>oatpramer</v>
      </c>
      <c r="P53" t="str">
        <f t="shared" si="9"/>
        <v>watpramer</v>
      </c>
      <c r="Q53" t="str">
        <f t="shared" si="10"/>
        <v>owatpramer</v>
      </c>
    </row>
    <row r="54" spans="1:17" x14ac:dyDescent="0.25">
      <c r="A54" s="4" t="s">
        <v>1003</v>
      </c>
      <c r="B54" s="2" t="s">
        <v>1002</v>
      </c>
      <c r="C54" t="s">
        <v>1797</v>
      </c>
      <c r="D54" s="18" t="s">
        <v>1815</v>
      </c>
      <c r="G54" t="str">
        <f t="shared" si="0"/>
        <v>tmramer</v>
      </c>
      <c r="H54" t="str">
        <f t="shared" si="1"/>
        <v>tmsramer</v>
      </c>
      <c r="I54" t="str">
        <f t="shared" si="2"/>
        <v>teramer</v>
      </c>
      <c r="J54" t="str">
        <f t="shared" si="3"/>
        <v>wramer</v>
      </c>
      <c r="K54" t="str">
        <f t="shared" si="4"/>
        <v>otpramer</v>
      </c>
      <c r="L54" t="str">
        <f t="shared" si="5"/>
        <v>wtpramer</v>
      </c>
      <c r="M54" t="str">
        <f t="shared" si="6"/>
        <v>atpramer</v>
      </c>
      <c r="N54" t="str">
        <f t="shared" si="7"/>
        <v>owtpramer</v>
      </c>
      <c r="O54" t="str">
        <f t="shared" si="8"/>
        <v>oatpramer</v>
      </c>
      <c r="P54" t="str">
        <f t="shared" si="9"/>
        <v>watpramer</v>
      </c>
      <c r="Q54" t="str">
        <f t="shared" si="10"/>
        <v>owatpramer</v>
      </c>
    </row>
    <row r="55" spans="1:17" x14ac:dyDescent="0.25">
      <c r="A55" s="4" t="s">
        <v>1005</v>
      </c>
      <c r="B55" s="2" t="s">
        <v>1004</v>
      </c>
      <c r="C55" t="s">
        <v>1797</v>
      </c>
      <c r="D55" s="18" t="s">
        <v>1815</v>
      </c>
      <c r="G55" t="str">
        <f t="shared" si="0"/>
        <v>tmramer</v>
      </c>
      <c r="H55" t="str">
        <f t="shared" si="1"/>
        <v>tmsramer</v>
      </c>
      <c r="I55" t="str">
        <f t="shared" si="2"/>
        <v>teramer</v>
      </c>
      <c r="J55" t="str">
        <f t="shared" si="3"/>
        <v>wramer</v>
      </c>
      <c r="K55" t="str">
        <f t="shared" si="4"/>
        <v>otpramer</v>
      </c>
      <c r="L55" t="str">
        <f t="shared" si="5"/>
        <v>wtpramer</v>
      </c>
      <c r="M55" t="str">
        <f t="shared" si="6"/>
        <v>atpramer</v>
      </c>
      <c r="N55" t="str">
        <f t="shared" si="7"/>
        <v>owtpramer</v>
      </c>
      <c r="O55" t="str">
        <f t="shared" si="8"/>
        <v>oatpramer</v>
      </c>
      <c r="P55" t="str">
        <f t="shared" si="9"/>
        <v>watpramer</v>
      </c>
      <c r="Q55" t="str">
        <f t="shared" si="10"/>
        <v>owatpramer</v>
      </c>
    </row>
    <row r="56" spans="1:17" x14ac:dyDescent="0.25">
      <c r="A56" s="4" t="s">
        <v>1007</v>
      </c>
      <c r="B56" s="2" t="s">
        <v>1006</v>
      </c>
      <c r="C56" t="s">
        <v>1797</v>
      </c>
      <c r="D56" s="18" t="s">
        <v>1815</v>
      </c>
      <c r="G56" t="str">
        <f t="shared" si="0"/>
        <v>tmramer</v>
      </c>
      <c r="H56" t="str">
        <f t="shared" si="1"/>
        <v>tmsramer</v>
      </c>
      <c r="I56" t="str">
        <f t="shared" si="2"/>
        <v>teramer</v>
      </c>
      <c r="J56" t="str">
        <f t="shared" si="3"/>
        <v>wramer</v>
      </c>
      <c r="K56" t="str">
        <f t="shared" si="4"/>
        <v>otpramer</v>
      </c>
      <c r="L56" t="str">
        <f t="shared" si="5"/>
        <v>wtpramer</v>
      </c>
      <c r="M56" t="str">
        <f t="shared" si="6"/>
        <v>atpramer</v>
      </c>
      <c r="N56" t="str">
        <f t="shared" si="7"/>
        <v>owtpramer</v>
      </c>
      <c r="O56" t="str">
        <f t="shared" si="8"/>
        <v>oatpramer</v>
      </c>
      <c r="P56" t="str">
        <f t="shared" si="9"/>
        <v>watpramer</v>
      </c>
      <c r="Q56" t="str">
        <f t="shared" si="10"/>
        <v>owatpramer</v>
      </c>
    </row>
    <row r="57" spans="1:17" x14ac:dyDescent="0.25">
      <c r="A57" s="4" t="s">
        <v>1009</v>
      </c>
      <c r="B57" s="2" t="s">
        <v>1008</v>
      </c>
      <c r="C57" t="s">
        <v>1797</v>
      </c>
      <c r="D57" s="18" t="s">
        <v>1815</v>
      </c>
      <c r="G57" t="str">
        <f t="shared" si="0"/>
        <v>tmramer</v>
      </c>
      <c r="H57" t="str">
        <f t="shared" si="1"/>
        <v>tmsramer</v>
      </c>
      <c r="I57" t="str">
        <f t="shared" si="2"/>
        <v>teramer</v>
      </c>
      <c r="J57" t="str">
        <f t="shared" si="3"/>
        <v>wramer</v>
      </c>
      <c r="K57" t="str">
        <f t="shared" si="4"/>
        <v>otpramer</v>
      </c>
      <c r="L57" t="str">
        <f t="shared" si="5"/>
        <v>wtpramer</v>
      </c>
      <c r="M57" t="str">
        <f t="shared" si="6"/>
        <v>atpramer</v>
      </c>
      <c r="N57" t="str">
        <f t="shared" si="7"/>
        <v>owtpramer</v>
      </c>
      <c r="O57" t="str">
        <f t="shared" si="8"/>
        <v>oatpramer</v>
      </c>
      <c r="P57" t="str">
        <f t="shared" si="9"/>
        <v>watpramer</v>
      </c>
      <c r="Q57" t="str">
        <f t="shared" si="10"/>
        <v>owatpramer</v>
      </c>
    </row>
    <row r="58" spans="1:17" x14ac:dyDescent="0.25">
      <c r="A58" s="4" t="s">
        <v>1011</v>
      </c>
      <c r="B58" s="2" t="s">
        <v>1010</v>
      </c>
      <c r="C58" t="s">
        <v>1798</v>
      </c>
      <c r="D58" s="18" t="s">
        <v>1816</v>
      </c>
      <c r="G58" t="str">
        <f t="shared" si="0"/>
        <v>tmeuro</v>
      </c>
      <c r="H58" t="str">
        <f t="shared" si="1"/>
        <v>tmseuro</v>
      </c>
      <c r="I58" t="str">
        <f t="shared" si="2"/>
        <v>teeuro</v>
      </c>
      <c r="J58" t="str">
        <f t="shared" si="3"/>
        <v>weuro</v>
      </c>
      <c r="K58" t="str">
        <f t="shared" si="4"/>
        <v>otpeuro</v>
      </c>
      <c r="L58" t="str">
        <f t="shared" si="5"/>
        <v>wtpeuro</v>
      </c>
      <c r="M58" t="str">
        <f t="shared" si="6"/>
        <v>atpeuro</v>
      </c>
      <c r="N58" t="str">
        <f t="shared" si="7"/>
        <v>owtpeuro</v>
      </c>
      <c r="O58" t="str">
        <f t="shared" si="8"/>
        <v>oatpeuro</v>
      </c>
      <c r="P58" t="str">
        <f t="shared" si="9"/>
        <v>watpeuro</v>
      </c>
      <c r="Q58" t="str">
        <f t="shared" si="10"/>
        <v>owatpeuro</v>
      </c>
    </row>
    <row r="59" spans="1:17" x14ac:dyDescent="0.25">
      <c r="A59" s="4" t="s">
        <v>1013</v>
      </c>
      <c r="B59" s="2" t="s">
        <v>1012</v>
      </c>
      <c r="C59" t="s">
        <v>1798</v>
      </c>
      <c r="D59" s="18" t="s">
        <v>1816</v>
      </c>
      <c r="G59" t="str">
        <f t="shared" si="0"/>
        <v>tmeuro</v>
      </c>
      <c r="H59" t="str">
        <f t="shared" si="1"/>
        <v>tmseuro</v>
      </c>
      <c r="I59" t="str">
        <f t="shared" si="2"/>
        <v>teeuro</v>
      </c>
      <c r="J59" t="str">
        <f t="shared" si="3"/>
        <v>weuro</v>
      </c>
      <c r="K59" t="str">
        <f t="shared" si="4"/>
        <v>otpeuro</v>
      </c>
      <c r="L59" t="str">
        <f t="shared" si="5"/>
        <v>wtpeuro</v>
      </c>
      <c r="M59" t="str">
        <f t="shared" si="6"/>
        <v>atpeuro</v>
      </c>
      <c r="N59" t="str">
        <f t="shared" si="7"/>
        <v>owtpeuro</v>
      </c>
      <c r="O59" t="str">
        <f t="shared" si="8"/>
        <v>oatpeuro</v>
      </c>
      <c r="P59" t="str">
        <f t="shared" si="9"/>
        <v>watpeuro</v>
      </c>
      <c r="Q59" t="str">
        <f t="shared" si="10"/>
        <v>owatpeuro</v>
      </c>
    </row>
    <row r="60" spans="1:17" x14ac:dyDescent="0.25">
      <c r="A60" s="4" t="s">
        <v>1019</v>
      </c>
      <c r="B60" s="2" t="s">
        <v>1018</v>
      </c>
      <c r="C60" t="s">
        <v>1798</v>
      </c>
      <c r="D60" s="18" t="s">
        <v>1816</v>
      </c>
      <c r="G60" t="str">
        <f t="shared" si="0"/>
        <v>tmeuro</v>
      </c>
      <c r="H60" t="str">
        <f t="shared" si="1"/>
        <v>tmseuro</v>
      </c>
      <c r="I60" t="str">
        <f t="shared" si="2"/>
        <v>teeuro</v>
      </c>
      <c r="J60" t="str">
        <f t="shared" si="3"/>
        <v>weuro</v>
      </c>
      <c r="K60" t="str">
        <f t="shared" si="4"/>
        <v>otpeuro</v>
      </c>
      <c r="L60" t="str">
        <f t="shared" si="5"/>
        <v>wtpeuro</v>
      </c>
      <c r="M60" t="str">
        <f t="shared" si="6"/>
        <v>atpeuro</v>
      </c>
      <c r="N60" t="str">
        <f t="shared" si="7"/>
        <v>owtpeuro</v>
      </c>
      <c r="O60" t="str">
        <f t="shared" si="8"/>
        <v>oatpeuro</v>
      </c>
      <c r="P60" t="str">
        <f t="shared" si="9"/>
        <v>watpeuro</v>
      </c>
      <c r="Q60" t="str">
        <f t="shared" si="10"/>
        <v>owatpeuro</v>
      </c>
    </row>
    <row r="61" spans="1:17" x14ac:dyDescent="0.25">
      <c r="A61" s="4" t="s">
        <v>1021</v>
      </c>
      <c r="B61" s="2" t="s">
        <v>1020</v>
      </c>
      <c r="C61" t="s">
        <v>1798</v>
      </c>
      <c r="D61" s="18" t="s">
        <v>1816</v>
      </c>
      <c r="G61" t="str">
        <f t="shared" si="0"/>
        <v>tmeuro</v>
      </c>
      <c r="H61" t="str">
        <f t="shared" si="1"/>
        <v>tmseuro</v>
      </c>
      <c r="I61" t="str">
        <f t="shared" si="2"/>
        <v>teeuro</v>
      </c>
      <c r="J61" t="str">
        <f t="shared" si="3"/>
        <v>weuro</v>
      </c>
      <c r="K61" t="str">
        <f t="shared" si="4"/>
        <v>otpeuro</v>
      </c>
      <c r="L61" t="str">
        <f t="shared" si="5"/>
        <v>wtpeuro</v>
      </c>
      <c r="M61" t="str">
        <f t="shared" si="6"/>
        <v>atpeuro</v>
      </c>
      <c r="N61" t="str">
        <f t="shared" si="7"/>
        <v>owtpeuro</v>
      </c>
      <c r="O61" t="str">
        <f t="shared" si="8"/>
        <v>oatpeuro</v>
      </c>
      <c r="P61" t="str">
        <f t="shared" si="9"/>
        <v>watpeuro</v>
      </c>
      <c r="Q61" t="str">
        <f t="shared" si="10"/>
        <v>owatpeuro</v>
      </c>
    </row>
    <row r="62" spans="1:17" x14ac:dyDescent="0.25">
      <c r="A62" s="4" t="s">
        <v>1023</v>
      </c>
      <c r="B62" s="2" t="s">
        <v>1022</v>
      </c>
      <c r="C62" t="s">
        <v>1798</v>
      </c>
      <c r="D62" s="18" t="s">
        <v>1816</v>
      </c>
      <c r="G62" t="str">
        <f t="shared" si="0"/>
        <v>tmeuro</v>
      </c>
      <c r="H62" t="str">
        <f t="shared" si="1"/>
        <v>tmseuro</v>
      </c>
      <c r="I62" t="str">
        <f t="shared" si="2"/>
        <v>teeuro</v>
      </c>
      <c r="J62" t="str">
        <f t="shared" si="3"/>
        <v>weuro</v>
      </c>
      <c r="K62" t="str">
        <f t="shared" si="4"/>
        <v>otpeuro</v>
      </c>
      <c r="L62" t="str">
        <f t="shared" si="5"/>
        <v>wtpeuro</v>
      </c>
      <c r="M62" t="str">
        <f t="shared" si="6"/>
        <v>atpeuro</v>
      </c>
      <c r="N62" t="str">
        <f t="shared" si="7"/>
        <v>owtpeuro</v>
      </c>
      <c r="O62" t="str">
        <f t="shared" si="8"/>
        <v>oatpeuro</v>
      </c>
      <c r="P62" t="str">
        <f t="shared" si="9"/>
        <v>watpeuro</v>
      </c>
      <c r="Q62" t="str">
        <f t="shared" si="10"/>
        <v>owatpeuro</v>
      </c>
    </row>
    <row r="63" spans="1:17" x14ac:dyDescent="0.25">
      <c r="A63" s="4" t="s">
        <v>1025</v>
      </c>
      <c r="B63" s="2" t="s">
        <v>1024</v>
      </c>
      <c r="C63" t="s">
        <v>1798</v>
      </c>
      <c r="D63" s="18" t="s">
        <v>1816</v>
      </c>
      <c r="G63" t="str">
        <f t="shared" si="0"/>
        <v>tmeuro</v>
      </c>
      <c r="H63" t="str">
        <f t="shared" si="1"/>
        <v>tmseuro</v>
      </c>
      <c r="I63" t="str">
        <f t="shared" si="2"/>
        <v>teeuro</v>
      </c>
      <c r="J63" t="str">
        <f t="shared" si="3"/>
        <v>weuro</v>
      </c>
      <c r="K63" t="str">
        <f t="shared" si="4"/>
        <v>otpeuro</v>
      </c>
      <c r="L63" t="str">
        <f t="shared" si="5"/>
        <v>wtpeuro</v>
      </c>
      <c r="M63" t="str">
        <f t="shared" si="6"/>
        <v>atpeuro</v>
      </c>
      <c r="N63" t="str">
        <f t="shared" si="7"/>
        <v>owtpeuro</v>
      </c>
      <c r="O63" t="str">
        <f t="shared" si="8"/>
        <v>oatpeuro</v>
      </c>
      <c r="P63" t="str">
        <f t="shared" si="9"/>
        <v>watpeuro</v>
      </c>
      <c r="Q63" t="str">
        <f t="shared" si="10"/>
        <v>owatpeuro</v>
      </c>
    </row>
    <row r="64" spans="1:17" x14ac:dyDescent="0.25">
      <c r="A64" s="4" t="s">
        <v>1027</v>
      </c>
      <c r="B64" s="2" t="s">
        <v>1026</v>
      </c>
      <c r="C64" t="s">
        <v>1798</v>
      </c>
      <c r="D64" s="18" t="s">
        <v>1816</v>
      </c>
      <c r="G64" t="str">
        <f t="shared" si="0"/>
        <v>tmeuro</v>
      </c>
      <c r="H64" t="str">
        <f t="shared" si="1"/>
        <v>tmseuro</v>
      </c>
      <c r="I64" t="str">
        <f t="shared" si="2"/>
        <v>teeuro</v>
      </c>
      <c r="J64" t="str">
        <f t="shared" si="3"/>
        <v>weuro</v>
      </c>
      <c r="K64" t="str">
        <f t="shared" si="4"/>
        <v>otpeuro</v>
      </c>
      <c r="L64" t="str">
        <f t="shared" si="5"/>
        <v>wtpeuro</v>
      </c>
      <c r="M64" t="str">
        <f t="shared" si="6"/>
        <v>atpeuro</v>
      </c>
      <c r="N64" t="str">
        <f t="shared" si="7"/>
        <v>owtpeuro</v>
      </c>
      <c r="O64" t="str">
        <f t="shared" si="8"/>
        <v>oatpeuro</v>
      </c>
      <c r="P64" t="str">
        <f t="shared" si="9"/>
        <v>watpeuro</v>
      </c>
      <c r="Q64" t="str">
        <f t="shared" si="10"/>
        <v>owatpeuro</v>
      </c>
    </row>
    <row r="65" spans="1:17" x14ac:dyDescent="0.25">
      <c r="A65" s="4" t="s">
        <v>1029</v>
      </c>
      <c r="B65" s="2" t="s">
        <v>1028</v>
      </c>
      <c r="C65" t="s">
        <v>1798</v>
      </c>
      <c r="D65" s="18" t="s">
        <v>1816</v>
      </c>
      <c r="G65" t="str">
        <f t="shared" si="0"/>
        <v>tmeuro</v>
      </c>
      <c r="H65" t="str">
        <f t="shared" si="1"/>
        <v>tmseuro</v>
      </c>
      <c r="I65" t="str">
        <f t="shared" si="2"/>
        <v>teeuro</v>
      </c>
      <c r="J65" t="str">
        <f t="shared" si="3"/>
        <v>weuro</v>
      </c>
      <c r="K65" t="str">
        <f t="shared" si="4"/>
        <v>otpeuro</v>
      </c>
      <c r="L65" t="str">
        <f t="shared" si="5"/>
        <v>wtpeuro</v>
      </c>
      <c r="M65" t="str">
        <f t="shared" si="6"/>
        <v>atpeuro</v>
      </c>
      <c r="N65" t="str">
        <f t="shared" si="7"/>
        <v>owtpeuro</v>
      </c>
      <c r="O65" t="str">
        <f t="shared" si="8"/>
        <v>oatpeuro</v>
      </c>
      <c r="P65" t="str">
        <f t="shared" si="9"/>
        <v>watpeuro</v>
      </c>
      <c r="Q65" t="str">
        <f t="shared" si="10"/>
        <v>owatpeuro</v>
      </c>
    </row>
    <row r="66" spans="1:17" x14ac:dyDescent="0.25">
      <c r="A66" s="4" t="s">
        <v>1031</v>
      </c>
      <c r="B66" s="2" t="s">
        <v>1030</v>
      </c>
      <c r="C66" t="s">
        <v>1798</v>
      </c>
      <c r="D66" s="18" t="s">
        <v>1816</v>
      </c>
      <c r="G66" t="str">
        <f t="shared" si="0"/>
        <v>tmeuro</v>
      </c>
      <c r="H66" t="str">
        <f t="shared" si="1"/>
        <v>tmseuro</v>
      </c>
      <c r="I66" t="str">
        <f t="shared" si="2"/>
        <v>teeuro</v>
      </c>
      <c r="J66" t="str">
        <f t="shared" si="3"/>
        <v>weuro</v>
      </c>
      <c r="K66" t="str">
        <f t="shared" si="4"/>
        <v>otpeuro</v>
      </c>
      <c r="L66" t="str">
        <f t="shared" si="5"/>
        <v>wtpeuro</v>
      </c>
      <c r="M66" t="str">
        <f t="shared" si="6"/>
        <v>atpeuro</v>
      </c>
      <c r="N66" t="str">
        <f t="shared" si="7"/>
        <v>owtpeuro</v>
      </c>
      <c r="O66" t="str">
        <f t="shared" si="8"/>
        <v>oatpeuro</v>
      </c>
      <c r="P66" t="str">
        <f t="shared" si="9"/>
        <v>watpeuro</v>
      </c>
      <c r="Q66" t="str">
        <f t="shared" si="10"/>
        <v>owatpeuro</v>
      </c>
    </row>
    <row r="67" spans="1:17" x14ac:dyDescent="0.25">
      <c r="A67" s="4" t="s">
        <v>1033</v>
      </c>
      <c r="B67" s="2" t="s">
        <v>1032</v>
      </c>
      <c r="C67" t="s">
        <v>1798</v>
      </c>
      <c r="D67" s="18" t="s">
        <v>1816</v>
      </c>
      <c r="G67" t="str">
        <f t="shared" si="0"/>
        <v>tmeuro</v>
      </c>
      <c r="H67" t="str">
        <f t="shared" si="1"/>
        <v>tmseuro</v>
      </c>
      <c r="I67" t="str">
        <f t="shared" si="2"/>
        <v>teeuro</v>
      </c>
      <c r="J67" t="str">
        <f t="shared" si="3"/>
        <v>weuro</v>
      </c>
      <c r="K67" t="str">
        <f t="shared" si="4"/>
        <v>otpeuro</v>
      </c>
      <c r="L67" t="str">
        <f t="shared" si="5"/>
        <v>wtpeuro</v>
      </c>
      <c r="M67" t="str">
        <f t="shared" si="6"/>
        <v>atpeuro</v>
      </c>
      <c r="N67" t="str">
        <f t="shared" si="7"/>
        <v>owtpeuro</v>
      </c>
      <c r="O67" t="str">
        <f t="shared" si="8"/>
        <v>oatpeuro</v>
      </c>
      <c r="P67" t="str">
        <f t="shared" si="9"/>
        <v>watpeuro</v>
      </c>
      <c r="Q67" t="str">
        <f t="shared" si="10"/>
        <v>owatpeuro</v>
      </c>
    </row>
    <row r="68" spans="1:17" x14ac:dyDescent="0.25">
      <c r="A68" s="4" t="s">
        <v>1035</v>
      </c>
      <c r="B68" s="2" t="s">
        <v>1034</v>
      </c>
      <c r="C68" t="s">
        <v>1798</v>
      </c>
      <c r="D68" s="18" t="s">
        <v>1816</v>
      </c>
      <c r="G68" t="str">
        <f t="shared" si="0"/>
        <v>tmeuro</v>
      </c>
      <c r="H68" t="str">
        <f t="shared" si="1"/>
        <v>tmseuro</v>
      </c>
      <c r="I68" t="str">
        <f t="shared" si="2"/>
        <v>teeuro</v>
      </c>
      <c r="J68" t="str">
        <f t="shared" si="3"/>
        <v>weuro</v>
      </c>
      <c r="K68" t="str">
        <f t="shared" si="4"/>
        <v>otpeuro</v>
      </c>
      <c r="L68" t="str">
        <f t="shared" si="5"/>
        <v>wtpeuro</v>
      </c>
      <c r="M68" t="str">
        <f t="shared" si="6"/>
        <v>atpeuro</v>
      </c>
      <c r="N68" t="str">
        <f t="shared" si="7"/>
        <v>owtpeuro</v>
      </c>
      <c r="O68" t="str">
        <f t="shared" si="8"/>
        <v>oatpeuro</v>
      </c>
      <c r="P68" t="str">
        <f t="shared" si="9"/>
        <v>watpeuro</v>
      </c>
      <c r="Q68" t="str">
        <f t="shared" si="10"/>
        <v>owatpeuro</v>
      </c>
    </row>
    <row r="69" spans="1:17" x14ac:dyDescent="0.25">
      <c r="A69" s="4" t="s">
        <v>1037</v>
      </c>
      <c r="B69" s="2" t="s">
        <v>1036</v>
      </c>
      <c r="C69" t="s">
        <v>1798</v>
      </c>
      <c r="D69" s="18" t="s">
        <v>1816</v>
      </c>
      <c r="G69" t="str">
        <f t="shared" si="0"/>
        <v>tmeuro</v>
      </c>
      <c r="H69" t="str">
        <f t="shared" si="1"/>
        <v>tmseuro</v>
      </c>
      <c r="I69" t="str">
        <f t="shared" si="2"/>
        <v>teeuro</v>
      </c>
      <c r="J69" t="str">
        <f t="shared" si="3"/>
        <v>weuro</v>
      </c>
      <c r="K69" t="str">
        <f t="shared" si="4"/>
        <v>otpeuro</v>
      </c>
      <c r="L69" t="str">
        <f t="shared" si="5"/>
        <v>wtpeuro</v>
      </c>
      <c r="M69" t="str">
        <f t="shared" si="6"/>
        <v>atpeuro</v>
      </c>
      <c r="N69" t="str">
        <f t="shared" si="7"/>
        <v>owtpeuro</v>
      </c>
      <c r="O69" t="str">
        <f t="shared" si="8"/>
        <v>oatpeuro</v>
      </c>
      <c r="P69" t="str">
        <f t="shared" si="9"/>
        <v>watpeuro</v>
      </c>
      <c r="Q69" t="str">
        <f t="shared" si="10"/>
        <v>owatpeuro</v>
      </c>
    </row>
    <row r="70" spans="1:17" x14ac:dyDescent="0.25">
      <c r="A70" s="4" t="s">
        <v>1039</v>
      </c>
      <c r="B70" s="2" t="s">
        <v>1038</v>
      </c>
      <c r="C70" t="s">
        <v>1798</v>
      </c>
      <c r="D70" s="18" t="s">
        <v>1816</v>
      </c>
      <c r="G70" t="str">
        <f t="shared" ref="G70:G133" si="11">"tm"&amp;C70</f>
        <v>tmeuro</v>
      </c>
      <c r="H70" t="str">
        <f t="shared" ref="H70:H133" si="12">"tms"&amp;C70</f>
        <v>tmseuro</v>
      </c>
      <c r="I70" t="str">
        <f t="shared" ref="I70:I133" si="13">"te"&amp;C70</f>
        <v>teeuro</v>
      </c>
      <c r="J70" t="str">
        <f t="shared" ref="J70:J133" si="14">"w"&amp;C70</f>
        <v>weuro</v>
      </c>
      <c r="K70" t="str">
        <f t="shared" ref="K70:K133" si="15">"otp"&amp;C70</f>
        <v>otpeuro</v>
      </c>
      <c r="L70" t="str">
        <f t="shared" ref="L70:L133" si="16">"wtp"&amp;C70</f>
        <v>wtpeuro</v>
      </c>
      <c r="M70" t="str">
        <f t="shared" ref="M70:M133" si="17">"atp"&amp;C70</f>
        <v>atpeuro</v>
      </c>
      <c r="N70" t="str">
        <f t="shared" ref="N70:N133" si="18">"owtp"&amp;C70</f>
        <v>owtpeuro</v>
      </c>
      <c r="O70" t="str">
        <f t="shared" ref="O70:O133" si="19">"oatp"&amp;C70</f>
        <v>oatpeuro</v>
      </c>
      <c r="P70" t="str">
        <f t="shared" ref="P70:P133" si="20">"watp"&amp;C70</f>
        <v>watpeuro</v>
      </c>
      <c r="Q70" t="str">
        <f t="shared" ref="Q70:Q133" si="21">"owatp"&amp;C70</f>
        <v>owatpeuro</v>
      </c>
    </row>
    <row r="71" spans="1:17" x14ac:dyDescent="0.25">
      <c r="A71" s="4" t="s">
        <v>1041</v>
      </c>
      <c r="B71" s="2" t="s">
        <v>1040</v>
      </c>
      <c r="C71" t="s">
        <v>1798</v>
      </c>
      <c r="D71" s="18" t="s">
        <v>1816</v>
      </c>
      <c r="G71" t="str">
        <f t="shared" si="11"/>
        <v>tmeuro</v>
      </c>
      <c r="H71" t="str">
        <f t="shared" si="12"/>
        <v>tmseuro</v>
      </c>
      <c r="I71" t="str">
        <f t="shared" si="13"/>
        <v>teeuro</v>
      </c>
      <c r="J71" t="str">
        <f t="shared" si="14"/>
        <v>weuro</v>
      </c>
      <c r="K71" t="str">
        <f t="shared" si="15"/>
        <v>otpeuro</v>
      </c>
      <c r="L71" t="str">
        <f t="shared" si="16"/>
        <v>wtpeuro</v>
      </c>
      <c r="M71" t="str">
        <f t="shared" si="17"/>
        <v>atpeuro</v>
      </c>
      <c r="N71" t="str">
        <f t="shared" si="18"/>
        <v>owtpeuro</v>
      </c>
      <c r="O71" t="str">
        <f t="shared" si="19"/>
        <v>oatpeuro</v>
      </c>
      <c r="P71" t="str">
        <f t="shared" si="20"/>
        <v>watpeuro</v>
      </c>
      <c r="Q71" t="str">
        <f t="shared" si="21"/>
        <v>owatpeuro</v>
      </c>
    </row>
    <row r="72" spans="1:17" x14ac:dyDescent="0.25">
      <c r="A72" s="4" t="s">
        <v>1043</v>
      </c>
      <c r="B72" s="2" t="s">
        <v>1042</v>
      </c>
      <c r="C72" t="s">
        <v>1798</v>
      </c>
      <c r="D72" s="18" t="s">
        <v>1816</v>
      </c>
      <c r="G72" t="str">
        <f t="shared" si="11"/>
        <v>tmeuro</v>
      </c>
      <c r="H72" t="str">
        <f t="shared" si="12"/>
        <v>tmseuro</v>
      </c>
      <c r="I72" t="str">
        <f t="shared" si="13"/>
        <v>teeuro</v>
      </c>
      <c r="J72" t="str">
        <f t="shared" si="14"/>
        <v>weuro</v>
      </c>
      <c r="K72" t="str">
        <f t="shared" si="15"/>
        <v>otpeuro</v>
      </c>
      <c r="L72" t="str">
        <f t="shared" si="16"/>
        <v>wtpeuro</v>
      </c>
      <c r="M72" t="str">
        <f t="shared" si="17"/>
        <v>atpeuro</v>
      </c>
      <c r="N72" t="str">
        <f t="shared" si="18"/>
        <v>owtpeuro</v>
      </c>
      <c r="O72" t="str">
        <f t="shared" si="19"/>
        <v>oatpeuro</v>
      </c>
      <c r="P72" t="str">
        <f t="shared" si="20"/>
        <v>watpeuro</v>
      </c>
      <c r="Q72" t="str">
        <f t="shared" si="21"/>
        <v>owatpeuro</v>
      </c>
    </row>
    <row r="73" spans="1:17" x14ac:dyDescent="0.25">
      <c r="A73" s="4" t="s">
        <v>1045</v>
      </c>
      <c r="B73" s="2" t="s">
        <v>1044</v>
      </c>
      <c r="C73" t="s">
        <v>1798</v>
      </c>
      <c r="D73" s="18" t="s">
        <v>1816</v>
      </c>
      <c r="G73" t="str">
        <f t="shared" si="11"/>
        <v>tmeuro</v>
      </c>
      <c r="H73" t="str">
        <f t="shared" si="12"/>
        <v>tmseuro</v>
      </c>
      <c r="I73" t="str">
        <f t="shared" si="13"/>
        <v>teeuro</v>
      </c>
      <c r="J73" t="str">
        <f t="shared" si="14"/>
        <v>weuro</v>
      </c>
      <c r="K73" t="str">
        <f t="shared" si="15"/>
        <v>otpeuro</v>
      </c>
      <c r="L73" t="str">
        <f t="shared" si="16"/>
        <v>wtpeuro</v>
      </c>
      <c r="M73" t="str">
        <f t="shared" si="17"/>
        <v>atpeuro</v>
      </c>
      <c r="N73" t="str">
        <f t="shared" si="18"/>
        <v>owtpeuro</v>
      </c>
      <c r="O73" t="str">
        <f t="shared" si="19"/>
        <v>oatpeuro</v>
      </c>
      <c r="P73" t="str">
        <f t="shared" si="20"/>
        <v>watpeuro</v>
      </c>
      <c r="Q73" t="str">
        <f t="shared" si="21"/>
        <v>owatpeuro</v>
      </c>
    </row>
    <row r="74" spans="1:17" x14ac:dyDescent="0.25">
      <c r="A74" s="4" t="s">
        <v>1047</v>
      </c>
      <c r="B74" s="2" t="s">
        <v>1046</v>
      </c>
      <c r="C74" t="s">
        <v>1798</v>
      </c>
      <c r="D74" s="18" t="s">
        <v>1816</v>
      </c>
      <c r="G74" t="str">
        <f t="shared" si="11"/>
        <v>tmeuro</v>
      </c>
      <c r="H74" t="str">
        <f t="shared" si="12"/>
        <v>tmseuro</v>
      </c>
      <c r="I74" t="str">
        <f t="shared" si="13"/>
        <v>teeuro</v>
      </c>
      <c r="J74" t="str">
        <f t="shared" si="14"/>
        <v>weuro</v>
      </c>
      <c r="K74" t="str">
        <f t="shared" si="15"/>
        <v>otpeuro</v>
      </c>
      <c r="L74" t="str">
        <f t="shared" si="16"/>
        <v>wtpeuro</v>
      </c>
      <c r="M74" t="str">
        <f t="shared" si="17"/>
        <v>atpeuro</v>
      </c>
      <c r="N74" t="str">
        <f t="shared" si="18"/>
        <v>owtpeuro</v>
      </c>
      <c r="O74" t="str">
        <f t="shared" si="19"/>
        <v>oatpeuro</v>
      </c>
      <c r="P74" t="str">
        <f t="shared" si="20"/>
        <v>watpeuro</v>
      </c>
      <c r="Q74" t="str">
        <f t="shared" si="21"/>
        <v>owatpeuro</v>
      </c>
    </row>
    <row r="75" spans="1:17" x14ac:dyDescent="0.25">
      <c r="A75" s="4" t="s">
        <v>1049</v>
      </c>
      <c r="B75" s="2" t="s">
        <v>1048</v>
      </c>
      <c r="C75" t="s">
        <v>1798</v>
      </c>
      <c r="D75" s="18" t="s">
        <v>1816</v>
      </c>
      <c r="G75" t="str">
        <f t="shared" si="11"/>
        <v>tmeuro</v>
      </c>
      <c r="H75" t="str">
        <f t="shared" si="12"/>
        <v>tmseuro</v>
      </c>
      <c r="I75" t="str">
        <f t="shared" si="13"/>
        <v>teeuro</v>
      </c>
      <c r="J75" t="str">
        <f t="shared" si="14"/>
        <v>weuro</v>
      </c>
      <c r="K75" t="str">
        <f t="shared" si="15"/>
        <v>otpeuro</v>
      </c>
      <c r="L75" t="str">
        <f t="shared" si="16"/>
        <v>wtpeuro</v>
      </c>
      <c r="M75" t="str">
        <f t="shared" si="17"/>
        <v>atpeuro</v>
      </c>
      <c r="N75" t="str">
        <f t="shared" si="18"/>
        <v>owtpeuro</v>
      </c>
      <c r="O75" t="str">
        <f t="shared" si="19"/>
        <v>oatpeuro</v>
      </c>
      <c r="P75" t="str">
        <f t="shared" si="20"/>
        <v>watpeuro</v>
      </c>
      <c r="Q75" t="str">
        <f t="shared" si="21"/>
        <v>owatpeuro</v>
      </c>
    </row>
    <row r="76" spans="1:17" x14ac:dyDescent="0.25">
      <c r="A76" s="4" t="s">
        <v>1051</v>
      </c>
      <c r="B76" s="2" t="s">
        <v>1050</v>
      </c>
      <c r="C76" t="s">
        <v>1798</v>
      </c>
      <c r="D76" s="18" t="s">
        <v>1816</v>
      </c>
      <c r="G76" t="str">
        <f t="shared" si="11"/>
        <v>tmeuro</v>
      </c>
      <c r="H76" t="str">
        <f t="shared" si="12"/>
        <v>tmseuro</v>
      </c>
      <c r="I76" t="str">
        <f t="shared" si="13"/>
        <v>teeuro</v>
      </c>
      <c r="J76" t="str">
        <f t="shared" si="14"/>
        <v>weuro</v>
      </c>
      <c r="K76" t="str">
        <f t="shared" si="15"/>
        <v>otpeuro</v>
      </c>
      <c r="L76" t="str">
        <f t="shared" si="16"/>
        <v>wtpeuro</v>
      </c>
      <c r="M76" t="str">
        <f t="shared" si="17"/>
        <v>atpeuro</v>
      </c>
      <c r="N76" t="str">
        <f t="shared" si="18"/>
        <v>owtpeuro</v>
      </c>
      <c r="O76" t="str">
        <f t="shared" si="19"/>
        <v>oatpeuro</v>
      </c>
      <c r="P76" t="str">
        <f t="shared" si="20"/>
        <v>watpeuro</v>
      </c>
      <c r="Q76" t="str">
        <f t="shared" si="21"/>
        <v>owatpeuro</v>
      </c>
    </row>
    <row r="77" spans="1:17" x14ac:dyDescent="0.25">
      <c r="A77" s="4" t="s">
        <v>1053</v>
      </c>
      <c r="B77" s="2" t="s">
        <v>1052</v>
      </c>
      <c r="C77" t="s">
        <v>1798</v>
      </c>
      <c r="D77" s="18" t="s">
        <v>1816</v>
      </c>
      <c r="G77" t="str">
        <f t="shared" si="11"/>
        <v>tmeuro</v>
      </c>
      <c r="H77" t="str">
        <f t="shared" si="12"/>
        <v>tmseuro</v>
      </c>
      <c r="I77" t="str">
        <f t="shared" si="13"/>
        <v>teeuro</v>
      </c>
      <c r="J77" t="str">
        <f t="shared" si="14"/>
        <v>weuro</v>
      </c>
      <c r="K77" t="str">
        <f t="shared" si="15"/>
        <v>otpeuro</v>
      </c>
      <c r="L77" t="str">
        <f t="shared" si="16"/>
        <v>wtpeuro</v>
      </c>
      <c r="M77" t="str">
        <f t="shared" si="17"/>
        <v>atpeuro</v>
      </c>
      <c r="N77" t="str">
        <f t="shared" si="18"/>
        <v>owtpeuro</v>
      </c>
      <c r="O77" t="str">
        <f t="shared" si="19"/>
        <v>oatpeuro</v>
      </c>
      <c r="P77" t="str">
        <f t="shared" si="20"/>
        <v>watpeuro</v>
      </c>
      <c r="Q77" t="str">
        <f t="shared" si="21"/>
        <v>owatpeuro</v>
      </c>
    </row>
    <row r="78" spans="1:17" x14ac:dyDescent="0.25">
      <c r="A78" s="4" t="s">
        <v>1057</v>
      </c>
      <c r="B78" s="2" t="s">
        <v>1056</v>
      </c>
      <c r="C78" t="s">
        <v>1798</v>
      </c>
      <c r="D78" s="18" t="s">
        <v>1816</v>
      </c>
      <c r="G78" t="str">
        <f t="shared" si="11"/>
        <v>tmeuro</v>
      </c>
      <c r="H78" t="str">
        <f t="shared" si="12"/>
        <v>tmseuro</v>
      </c>
      <c r="I78" t="str">
        <f t="shared" si="13"/>
        <v>teeuro</v>
      </c>
      <c r="J78" t="str">
        <f t="shared" si="14"/>
        <v>weuro</v>
      </c>
      <c r="K78" t="str">
        <f t="shared" si="15"/>
        <v>otpeuro</v>
      </c>
      <c r="L78" t="str">
        <f t="shared" si="16"/>
        <v>wtpeuro</v>
      </c>
      <c r="M78" t="str">
        <f t="shared" si="17"/>
        <v>atpeuro</v>
      </c>
      <c r="N78" t="str">
        <f t="shared" si="18"/>
        <v>owtpeuro</v>
      </c>
      <c r="O78" t="str">
        <f t="shared" si="19"/>
        <v>oatpeuro</v>
      </c>
      <c r="P78" t="str">
        <f t="shared" si="20"/>
        <v>watpeuro</v>
      </c>
      <c r="Q78" t="str">
        <f t="shared" si="21"/>
        <v>owatpeuro</v>
      </c>
    </row>
    <row r="79" spans="1:17" x14ac:dyDescent="0.25">
      <c r="A79" s="4" t="s">
        <v>1059</v>
      </c>
      <c r="B79" s="2" t="s">
        <v>1058</v>
      </c>
      <c r="C79" t="s">
        <v>1798</v>
      </c>
      <c r="D79" s="18" t="s">
        <v>1816</v>
      </c>
      <c r="G79" t="str">
        <f t="shared" si="11"/>
        <v>tmeuro</v>
      </c>
      <c r="H79" t="str">
        <f t="shared" si="12"/>
        <v>tmseuro</v>
      </c>
      <c r="I79" t="str">
        <f t="shared" si="13"/>
        <v>teeuro</v>
      </c>
      <c r="J79" t="str">
        <f t="shared" si="14"/>
        <v>weuro</v>
      </c>
      <c r="K79" t="str">
        <f t="shared" si="15"/>
        <v>otpeuro</v>
      </c>
      <c r="L79" t="str">
        <f t="shared" si="16"/>
        <v>wtpeuro</v>
      </c>
      <c r="M79" t="str">
        <f t="shared" si="17"/>
        <v>atpeuro</v>
      </c>
      <c r="N79" t="str">
        <f t="shared" si="18"/>
        <v>owtpeuro</v>
      </c>
      <c r="O79" t="str">
        <f t="shared" si="19"/>
        <v>oatpeuro</v>
      </c>
      <c r="P79" t="str">
        <f t="shared" si="20"/>
        <v>watpeuro</v>
      </c>
      <c r="Q79" t="str">
        <f t="shared" si="21"/>
        <v>owatpeuro</v>
      </c>
    </row>
    <row r="80" spans="1:17" x14ac:dyDescent="0.25">
      <c r="A80" s="4" t="s">
        <v>1061</v>
      </c>
      <c r="B80" s="2" t="s">
        <v>1060</v>
      </c>
      <c r="C80" t="s">
        <v>1798</v>
      </c>
      <c r="D80" s="18" t="s">
        <v>1816</v>
      </c>
      <c r="G80" t="str">
        <f t="shared" si="11"/>
        <v>tmeuro</v>
      </c>
      <c r="H80" t="str">
        <f t="shared" si="12"/>
        <v>tmseuro</v>
      </c>
      <c r="I80" t="str">
        <f t="shared" si="13"/>
        <v>teeuro</v>
      </c>
      <c r="J80" t="str">
        <f t="shared" si="14"/>
        <v>weuro</v>
      </c>
      <c r="K80" t="str">
        <f t="shared" si="15"/>
        <v>otpeuro</v>
      </c>
      <c r="L80" t="str">
        <f t="shared" si="16"/>
        <v>wtpeuro</v>
      </c>
      <c r="M80" t="str">
        <f t="shared" si="17"/>
        <v>atpeuro</v>
      </c>
      <c r="N80" t="str">
        <f t="shared" si="18"/>
        <v>owtpeuro</v>
      </c>
      <c r="O80" t="str">
        <f t="shared" si="19"/>
        <v>oatpeuro</v>
      </c>
      <c r="P80" t="str">
        <f t="shared" si="20"/>
        <v>watpeuro</v>
      </c>
      <c r="Q80" t="str">
        <f t="shared" si="21"/>
        <v>owatpeuro</v>
      </c>
    </row>
    <row r="81" spans="1:17" x14ac:dyDescent="0.25">
      <c r="A81" s="4" t="s">
        <v>1063</v>
      </c>
      <c r="B81" s="2" t="s">
        <v>1062</v>
      </c>
      <c r="C81" t="s">
        <v>1798</v>
      </c>
      <c r="D81" s="18" t="s">
        <v>1816</v>
      </c>
      <c r="G81" t="str">
        <f t="shared" si="11"/>
        <v>tmeuro</v>
      </c>
      <c r="H81" t="str">
        <f t="shared" si="12"/>
        <v>tmseuro</v>
      </c>
      <c r="I81" t="str">
        <f t="shared" si="13"/>
        <v>teeuro</v>
      </c>
      <c r="J81" t="str">
        <f t="shared" si="14"/>
        <v>weuro</v>
      </c>
      <c r="K81" t="str">
        <f t="shared" si="15"/>
        <v>otpeuro</v>
      </c>
      <c r="L81" t="str">
        <f t="shared" si="16"/>
        <v>wtpeuro</v>
      </c>
      <c r="M81" t="str">
        <f t="shared" si="17"/>
        <v>atpeuro</v>
      </c>
      <c r="N81" t="str">
        <f t="shared" si="18"/>
        <v>owtpeuro</v>
      </c>
      <c r="O81" t="str">
        <f t="shared" si="19"/>
        <v>oatpeuro</v>
      </c>
      <c r="P81" t="str">
        <f t="shared" si="20"/>
        <v>watpeuro</v>
      </c>
      <c r="Q81" t="str">
        <f t="shared" si="21"/>
        <v>owatpeuro</v>
      </c>
    </row>
    <row r="82" spans="1:17" x14ac:dyDescent="0.25">
      <c r="A82" s="4" t="s">
        <v>1065</v>
      </c>
      <c r="B82" s="2" t="s">
        <v>1064</v>
      </c>
      <c r="C82" t="s">
        <v>1798</v>
      </c>
      <c r="D82" s="18" t="s">
        <v>1816</v>
      </c>
      <c r="G82" t="str">
        <f t="shared" si="11"/>
        <v>tmeuro</v>
      </c>
      <c r="H82" t="str">
        <f t="shared" si="12"/>
        <v>tmseuro</v>
      </c>
      <c r="I82" t="str">
        <f t="shared" si="13"/>
        <v>teeuro</v>
      </c>
      <c r="J82" t="str">
        <f t="shared" si="14"/>
        <v>weuro</v>
      </c>
      <c r="K82" t="str">
        <f t="shared" si="15"/>
        <v>otpeuro</v>
      </c>
      <c r="L82" t="str">
        <f t="shared" si="16"/>
        <v>wtpeuro</v>
      </c>
      <c r="M82" t="str">
        <f t="shared" si="17"/>
        <v>atpeuro</v>
      </c>
      <c r="N82" t="str">
        <f t="shared" si="18"/>
        <v>owtpeuro</v>
      </c>
      <c r="O82" t="str">
        <f t="shared" si="19"/>
        <v>oatpeuro</v>
      </c>
      <c r="P82" t="str">
        <f t="shared" si="20"/>
        <v>watpeuro</v>
      </c>
      <c r="Q82" t="str">
        <f t="shared" si="21"/>
        <v>owatpeuro</v>
      </c>
    </row>
    <row r="83" spans="1:17" x14ac:dyDescent="0.25">
      <c r="A83" s="4" t="s">
        <v>1067</v>
      </c>
      <c r="B83" s="2" t="s">
        <v>1066</v>
      </c>
      <c r="C83" t="s">
        <v>1798</v>
      </c>
      <c r="D83" s="18" t="s">
        <v>1816</v>
      </c>
      <c r="G83" t="str">
        <f t="shared" si="11"/>
        <v>tmeuro</v>
      </c>
      <c r="H83" t="str">
        <f t="shared" si="12"/>
        <v>tmseuro</v>
      </c>
      <c r="I83" t="str">
        <f t="shared" si="13"/>
        <v>teeuro</v>
      </c>
      <c r="J83" t="str">
        <f t="shared" si="14"/>
        <v>weuro</v>
      </c>
      <c r="K83" t="str">
        <f t="shared" si="15"/>
        <v>otpeuro</v>
      </c>
      <c r="L83" t="str">
        <f t="shared" si="16"/>
        <v>wtpeuro</v>
      </c>
      <c r="M83" t="str">
        <f t="shared" si="17"/>
        <v>atpeuro</v>
      </c>
      <c r="N83" t="str">
        <f t="shared" si="18"/>
        <v>owtpeuro</v>
      </c>
      <c r="O83" t="str">
        <f t="shared" si="19"/>
        <v>oatpeuro</v>
      </c>
      <c r="P83" t="str">
        <f t="shared" si="20"/>
        <v>watpeuro</v>
      </c>
      <c r="Q83" t="str">
        <f t="shared" si="21"/>
        <v>owatpeuro</v>
      </c>
    </row>
    <row r="84" spans="1:17" x14ac:dyDescent="0.25">
      <c r="A84" s="4" t="s">
        <v>1069</v>
      </c>
      <c r="B84" s="2" t="s">
        <v>1068</v>
      </c>
      <c r="C84" t="s">
        <v>1798</v>
      </c>
      <c r="D84" s="18" t="s">
        <v>1816</v>
      </c>
      <c r="G84" t="str">
        <f t="shared" si="11"/>
        <v>tmeuro</v>
      </c>
      <c r="H84" t="str">
        <f t="shared" si="12"/>
        <v>tmseuro</v>
      </c>
      <c r="I84" t="str">
        <f t="shared" si="13"/>
        <v>teeuro</v>
      </c>
      <c r="J84" t="str">
        <f t="shared" si="14"/>
        <v>weuro</v>
      </c>
      <c r="K84" t="str">
        <f t="shared" si="15"/>
        <v>otpeuro</v>
      </c>
      <c r="L84" t="str">
        <f t="shared" si="16"/>
        <v>wtpeuro</v>
      </c>
      <c r="M84" t="str">
        <f t="shared" si="17"/>
        <v>atpeuro</v>
      </c>
      <c r="N84" t="str">
        <f t="shared" si="18"/>
        <v>owtpeuro</v>
      </c>
      <c r="O84" t="str">
        <f t="shared" si="19"/>
        <v>oatpeuro</v>
      </c>
      <c r="P84" t="str">
        <f t="shared" si="20"/>
        <v>watpeuro</v>
      </c>
      <c r="Q84" t="str">
        <f t="shared" si="21"/>
        <v>owatpeuro</v>
      </c>
    </row>
    <row r="85" spans="1:17" x14ac:dyDescent="0.25">
      <c r="A85" s="4" t="s">
        <v>1071</v>
      </c>
      <c r="B85" s="2" t="s">
        <v>1070</v>
      </c>
      <c r="C85" t="s">
        <v>1798</v>
      </c>
      <c r="D85" s="18" t="s">
        <v>1816</v>
      </c>
      <c r="G85" t="str">
        <f t="shared" si="11"/>
        <v>tmeuro</v>
      </c>
      <c r="H85" t="str">
        <f t="shared" si="12"/>
        <v>tmseuro</v>
      </c>
      <c r="I85" t="str">
        <f t="shared" si="13"/>
        <v>teeuro</v>
      </c>
      <c r="J85" t="str">
        <f t="shared" si="14"/>
        <v>weuro</v>
      </c>
      <c r="K85" t="str">
        <f t="shared" si="15"/>
        <v>otpeuro</v>
      </c>
      <c r="L85" t="str">
        <f t="shared" si="16"/>
        <v>wtpeuro</v>
      </c>
      <c r="M85" t="str">
        <f t="shared" si="17"/>
        <v>atpeuro</v>
      </c>
      <c r="N85" t="str">
        <f t="shared" si="18"/>
        <v>owtpeuro</v>
      </c>
      <c r="O85" t="str">
        <f t="shared" si="19"/>
        <v>oatpeuro</v>
      </c>
      <c r="P85" t="str">
        <f t="shared" si="20"/>
        <v>watpeuro</v>
      </c>
      <c r="Q85" t="str">
        <f t="shared" si="21"/>
        <v>owatpeuro</v>
      </c>
    </row>
    <row r="86" spans="1:17" x14ac:dyDescent="0.25">
      <c r="A86" s="4" t="s">
        <v>1073</v>
      </c>
      <c r="B86" s="2" t="s">
        <v>1072</v>
      </c>
      <c r="C86" t="s">
        <v>1799</v>
      </c>
      <c r="D86" s="18" t="s">
        <v>77</v>
      </c>
      <c r="G86" t="str">
        <f t="shared" si="11"/>
        <v>tmrest</v>
      </c>
      <c r="H86" t="str">
        <f t="shared" si="12"/>
        <v>tmsrest</v>
      </c>
      <c r="I86" t="str">
        <f t="shared" si="13"/>
        <v>terest</v>
      </c>
      <c r="J86" t="str">
        <f t="shared" si="14"/>
        <v>wrest</v>
      </c>
      <c r="K86" t="str">
        <f t="shared" si="15"/>
        <v>otprest</v>
      </c>
      <c r="L86" t="str">
        <f t="shared" si="16"/>
        <v>wtprest</v>
      </c>
      <c r="M86" t="str">
        <f t="shared" si="17"/>
        <v>atprest</v>
      </c>
      <c r="N86" t="str">
        <f t="shared" si="18"/>
        <v>owtprest</v>
      </c>
      <c r="O86" t="str">
        <f t="shared" si="19"/>
        <v>oatprest</v>
      </c>
      <c r="P86" t="str">
        <f t="shared" si="20"/>
        <v>watprest</v>
      </c>
      <c r="Q86" t="str">
        <f t="shared" si="21"/>
        <v>owatprest</v>
      </c>
    </row>
    <row r="87" spans="1:17" x14ac:dyDescent="0.25">
      <c r="A87" s="4" t="s">
        <v>1015</v>
      </c>
      <c r="B87" s="2" t="s">
        <v>1014</v>
      </c>
      <c r="C87" t="s">
        <v>1798</v>
      </c>
      <c r="D87" s="18" t="s">
        <v>1816</v>
      </c>
      <c r="G87" t="str">
        <f t="shared" si="11"/>
        <v>tmeuro</v>
      </c>
      <c r="H87" t="str">
        <f t="shared" si="12"/>
        <v>tmseuro</v>
      </c>
      <c r="I87" t="str">
        <f t="shared" si="13"/>
        <v>teeuro</v>
      </c>
      <c r="J87" t="str">
        <f t="shared" si="14"/>
        <v>weuro</v>
      </c>
      <c r="K87" t="str">
        <f t="shared" si="15"/>
        <v>otpeuro</v>
      </c>
      <c r="L87" t="str">
        <f t="shared" si="16"/>
        <v>wtpeuro</v>
      </c>
      <c r="M87" t="str">
        <f t="shared" si="17"/>
        <v>atpeuro</v>
      </c>
      <c r="N87" t="str">
        <f t="shared" si="18"/>
        <v>owtpeuro</v>
      </c>
      <c r="O87" t="str">
        <f t="shared" si="19"/>
        <v>oatpeuro</v>
      </c>
      <c r="P87" t="str">
        <f t="shared" si="20"/>
        <v>watpeuro</v>
      </c>
      <c r="Q87" t="str">
        <f t="shared" si="21"/>
        <v>owatpeuro</v>
      </c>
    </row>
    <row r="88" spans="1:17" x14ac:dyDescent="0.25">
      <c r="A88" s="4" t="s">
        <v>1075</v>
      </c>
      <c r="B88" s="2" t="s">
        <v>1074</v>
      </c>
      <c r="C88" t="s">
        <v>1799</v>
      </c>
      <c r="D88" s="18" t="s">
        <v>77</v>
      </c>
      <c r="G88" t="str">
        <f t="shared" si="11"/>
        <v>tmrest</v>
      </c>
      <c r="H88" t="str">
        <f t="shared" si="12"/>
        <v>tmsrest</v>
      </c>
      <c r="I88" t="str">
        <f t="shared" si="13"/>
        <v>terest</v>
      </c>
      <c r="J88" t="str">
        <f t="shared" si="14"/>
        <v>wrest</v>
      </c>
      <c r="K88" t="str">
        <f t="shared" si="15"/>
        <v>otprest</v>
      </c>
      <c r="L88" t="str">
        <f t="shared" si="16"/>
        <v>wtprest</v>
      </c>
      <c r="M88" t="str">
        <f t="shared" si="17"/>
        <v>atprest</v>
      </c>
      <c r="N88" t="str">
        <f t="shared" si="18"/>
        <v>owtprest</v>
      </c>
      <c r="O88" t="str">
        <f t="shared" si="19"/>
        <v>oatprest</v>
      </c>
      <c r="P88" t="str">
        <f t="shared" si="20"/>
        <v>watprest</v>
      </c>
      <c r="Q88" t="str">
        <f t="shared" si="21"/>
        <v>owatprest</v>
      </c>
    </row>
    <row r="89" spans="1:17" x14ac:dyDescent="0.25">
      <c r="A89" s="4" t="s">
        <v>1017</v>
      </c>
      <c r="B89" s="2" t="s">
        <v>1016</v>
      </c>
      <c r="C89" t="s">
        <v>1798</v>
      </c>
      <c r="D89" s="18" t="s">
        <v>1816</v>
      </c>
      <c r="G89" t="str">
        <f t="shared" si="11"/>
        <v>tmeuro</v>
      </c>
      <c r="H89" t="str">
        <f t="shared" si="12"/>
        <v>tmseuro</v>
      </c>
      <c r="I89" t="str">
        <f t="shared" si="13"/>
        <v>teeuro</v>
      </c>
      <c r="J89" t="str">
        <f t="shared" si="14"/>
        <v>weuro</v>
      </c>
      <c r="K89" t="str">
        <f t="shared" si="15"/>
        <v>otpeuro</v>
      </c>
      <c r="L89" t="str">
        <f t="shared" si="16"/>
        <v>wtpeuro</v>
      </c>
      <c r="M89" t="str">
        <f t="shared" si="17"/>
        <v>atpeuro</v>
      </c>
      <c r="N89" t="str">
        <f t="shared" si="18"/>
        <v>owtpeuro</v>
      </c>
      <c r="O89" t="str">
        <f t="shared" si="19"/>
        <v>oatpeuro</v>
      </c>
      <c r="P89" t="str">
        <f t="shared" si="20"/>
        <v>watpeuro</v>
      </c>
      <c r="Q89" t="str">
        <f t="shared" si="21"/>
        <v>owatpeuro</v>
      </c>
    </row>
    <row r="90" spans="1:17" x14ac:dyDescent="0.25">
      <c r="A90" s="4" t="s">
        <v>1055</v>
      </c>
      <c r="B90" s="2" t="s">
        <v>1054</v>
      </c>
      <c r="C90" t="s">
        <v>1799</v>
      </c>
      <c r="D90" s="18" t="s">
        <v>77</v>
      </c>
      <c r="G90" t="str">
        <f t="shared" si="11"/>
        <v>tmrest</v>
      </c>
      <c r="H90" t="str">
        <f t="shared" si="12"/>
        <v>tmsrest</v>
      </c>
      <c r="I90" t="str">
        <f t="shared" si="13"/>
        <v>terest</v>
      </c>
      <c r="J90" t="str">
        <f t="shared" si="14"/>
        <v>wrest</v>
      </c>
      <c r="K90" t="str">
        <f t="shared" si="15"/>
        <v>otprest</v>
      </c>
      <c r="L90" t="str">
        <f t="shared" si="16"/>
        <v>wtprest</v>
      </c>
      <c r="M90" t="str">
        <f t="shared" si="17"/>
        <v>atprest</v>
      </c>
      <c r="N90" t="str">
        <f t="shared" si="18"/>
        <v>owtprest</v>
      </c>
      <c r="O90" t="str">
        <f t="shared" si="19"/>
        <v>oatprest</v>
      </c>
      <c r="P90" t="str">
        <f t="shared" si="20"/>
        <v>watprest</v>
      </c>
      <c r="Q90" t="str">
        <f t="shared" si="21"/>
        <v>owatprest</v>
      </c>
    </row>
    <row r="91" spans="1:17" x14ac:dyDescent="0.25">
      <c r="A91" s="4" t="s">
        <v>1077</v>
      </c>
      <c r="B91" s="2" t="s">
        <v>1076</v>
      </c>
      <c r="C91" t="s">
        <v>1800</v>
      </c>
      <c r="D91" s="18" t="s">
        <v>1817</v>
      </c>
      <c r="G91" t="str">
        <f t="shared" si="11"/>
        <v>tmruss</v>
      </c>
      <c r="H91" t="str">
        <f t="shared" si="12"/>
        <v>tmsruss</v>
      </c>
      <c r="I91" t="str">
        <f t="shared" si="13"/>
        <v>teruss</v>
      </c>
      <c r="J91" t="str">
        <f t="shared" si="14"/>
        <v>wruss</v>
      </c>
      <c r="K91" t="str">
        <f t="shared" si="15"/>
        <v>otpruss</v>
      </c>
      <c r="L91" t="str">
        <f t="shared" si="16"/>
        <v>wtpruss</v>
      </c>
      <c r="M91" t="str">
        <f t="shared" si="17"/>
        <v>atpruss</v>
      </c>
      <c r="N91" t="str">
        <f t="shared" si="18"/>
        <v>owtpruss</v>
      </c>
      <c r="O91" t="str">
        <f t="shared" si="19"/>
        <v>oatpruss</v>
      </c>
      <c r="P91" t="str">
        <f t="shared" si="20"/>
        <v>watpruss</v>
      </c>
      <c r="Q91" t="str">
        <f t="shared" si="21"/>
        <v>owatpruss</v>
      </c>
    </row>
    <row r="92" spans="1:17" x14ac:dyDescent="0.25">
      <c r="A92" s="4" t="s">
        <v>1079</v>
      </c>
      <c r="B92" s="2" t="s">
        <v>1078</v>
      </c>
      <c r="C92" t="s">
        <v>1799</v>
      </c>
      <c r="D92" s="18" t="s">
        <v>77</v>
      </c>
      <c r="G92" t="str">
        <f t="shared" si="11"/>
        <v>tmrest</v>
      </c>
      <c r="H92" t="str">
        <f t="shared" si="12"/>
        <v>tmsrest</v>
      </c>
      <c r="I92" t="str">
        <f t="shared" si="13"/>
        <v>terest</v>
      </c>
      <c r="J92" t="str">
        <f t="shared" si="14"/>
        <v>wrest</v>
      </c>
      <c r="K92" t="str">
        <f t="shared" si="15"/>
        <v>otprest</v>
      </c>
      <c r="L92" t="str">
        <f t="shared" si="16"/>
        <v>wtprest</v>
      </c>
      <c r="M92" t="str">
        <f t="shared" si="17"/>
        <v>atprest</v>
      </c>
      <c r="N92" t="str">
        <f t="shared" si="18"/>
        <v>owtprest</v>
      </c>
      <c r="O92" t="str">
        <f t="shared" si="19"/>
        <v>oatprest</v>
      </c>
      <c r="P92" t="str">
        <f t="shared" si="20"/>
        <v>watprest</v>
      </c>
      <c r="Q92" t="str">
        <f t="shared" si="21"/>
        <v>owatprest</v>
      </c>
    </row>
    <row r="93" spans="1:17" x14ac:dyDescent="0.25">
      <c r="A93" s="4" t="s">
        <v>1081</v>
      </c>
      <c r="B93" s="2" t="s">
        <v>1080</v>
      </c>
      <c r="C93" t="s">
        <v>1799</v>
      </c>
      <c r="D93" s="18" t="s">
        <v>77</v>
      </c>
      <c r="G93" t="str">
        <f t="shared" si="11"/>
        <v>tmrest</v>
      </c>
      <c r="H93" t="str">
        <f t="shared" si="12"/>
        <v>tmsrest</v>
      </c>
      <c r="I93" t="str">
        <f t="shared" si="13"/>
        <v>terest</v>
      </c>
      <c r="J93" t="str">
        <f t="shared" si="14"/>
        <v>wrest</v>
      </c>
      <c r="K93" t="str">
        <f t="shared" si="15"/>
        <v>otprest</v>
      </c>
      <c r="L93" t="str">
        <f t="shared" si="16"/>
        <v>wtprest</v>
      </c>
      <c r="M93" t="str">
        <f t="shared" si="17"/>
        <v>atprest</v>
      </c>
      <c r="N93" t="str">
        <f t="shared" si="18"/>
        <v>owtprest</v>
      </c>
      <c r="O93" t="str">
        <f t="shared" si="19"/>
        <v>oatprest</v>
      </c>
      <c r="P93" t="str">
        <f t="shared" si="20"/>
        <v>watprest</v>
      </c>
      <c r="Q93" t="str">
        <f t="shared" si="21"/>
        <v>owatprest</v>
      </c>
    </row>
    <row r="94" spans="1:17" x14ac:dyDescent="0.25">
      <c r="A94" s="4" t="s">
        <v>1083</v>
      </c>
      <c r="B94" s="2" t="s">
        <v>1082</v>
      </c>
      <c r="C94" t="s">
        <v>1799</v>
      </c>
      <c r="D94" s="18" t="s">
        <v>77</v>
      </c>
      <c r="G94" t="str">
        <f t="shared" si="11"/>
        <v>tmrest</v>
      </c>
      <c r="H94" t="str">
        <f t="shared" si="12"/>
        <v>tmsrest</v>
      </c>
      <c r="I94" t="str">
        <f t="shared" si="13"/>
        <v>terest</v>
      </c>
      <c r="J94" t="str">
        <f t="shared" si="14"/>
        <v>wrest</v>
      </c>
      <c r="K94" t="str">
        <f t="shared" si="15"/>
        <v>otprest</v>
      </c>
      <c r="L94" t="str">
        <f t="shared" si="16"/>
        <v>wtprest</v>
      </c>
      <c r="M94" t="str">
        <f t="shared" si="17"/>
        <v>atprest</v>
      </c>
      <c r="N94" t="str">
        <f t="shared" si="18"/>
        <v>owtprest</v>
      </c>
      <c r="O94" t="str">
        <f t="shared" si="19"/>
        <v>oatprest</v>
      </c>
      <c r="P94" t="str">
        <f t="shared" si="20"/>
        <v>watprest</v>
      </c>
      <c r="Q94" t="str">
        <f t="shared" si="21"/>
        <v>owatprest</v>
      </c>
    </row>
    <row r="95" spans="1:17" x14ac:dyDescent="0.25">
      <c r="A95" s="4" t="s">
        <v>1085</v>
      </c>
      <c r="B95" s="2" t="s">
        <v>1084</v>
      </c>
      <c r="C95" t="s">
        <v>1799</v>
      </c>
      <c r="D95" s="18" t="s">
        <v>77</v>
      </c>
      <c r="G95" t="str">
        <f t="shared" si="11"/>
        <v>tmrest</v>
      </c>
      <c r="H95" t="str">
        <f t="shared" si="12"/>
        <v>tmsrest</v>
      </c>
      <c r="I95" t="str">
        <f t="shared" si="13"/>
        <v>terest</v>
      </c>
      <c r="J95" t="str">
        <f t="shared" si="14"/>
        <v>wrest</v>
      </c>
      <c r="K95" t="str">
        <f t="shared" si="15"/>
        <v>otprest</v>
      </c>
      <c r="L95" t="str">
        <f t="shared" si="16"/>
        <v>wtprest</v>
      </c>
      <c r="M95" t="str">
        <f t="shared" si="17"/>
        <v>atprest</v>
      </c>
      <c r="N95" t="str">
        <f t="shared" si="18"/>
        <v>owtprest</v>
      </c>
      <c r="O95" t="str">
        <f t="shared" si="19"/>
        <v>oatprest</v>
      </c>
      <c r="P95" t="str">
        <f t="shared" si="20"/>
        <v>watprest</v>
      </c>
      <c r="Q95" t="str">
        <f t="shared" si="21"/>
        <v>owatprest</v>
      </c>
    </row>
    <row r="96" spans="1:17" x14ac:dyDescent="0.25">
      <c r="A96" s="4" t="s">
        <v>1302</v>
      </c>
      <c r="B96" s="2" t="s">
        <v>1086</v>
      </c>
      <c r="C96" t="s">
        <v>1799</v>
      </c>
      <c r="D96" s="18" t="s">
        <v>77</v>
      </c>
      <c r="G96" t="str">
        <f t="shared" si="11"/>
        <v>tmrest</v>
      </c>
      <c r="H96" t="str">
        <f t="shared" si="12"/>
        <v>tmsrest</v>
      </c>
      <c r="I96" t="str">
        <f t="shared" si="13"/>
        <v>terest</v>
      </c>
      <c r="J96" t="str">
        <f t="shared" si="14"/>
        <v>wrest</v>
      </c>
      <c r="K96" t="str">
        <f t="shared" si="15"/>
        <v>otprest</v>
      </c>
      <c r="L96" t="str">
        <f t="shared" si="16"/>
        <v>wtprest</v>
      </c>
      <c r="M96" t="str">
        <f t="shared" si="17"/>
        <v>atprest</v>
      </c>
      <c r="N96" t="str">
        <f t="shared" si="18"/>
        <v>owtprest</v>
      </c>
      <c r="O96" t="str">
        <f t="shared" si="19"/>
        <v>oatprest</v>
      </c>
      <c r="P96" t="str">
        <f t="shared" si="20"/>
        <v>watprest</v>
      </c>
      <c r="Q96" t="str">
        <f t="shared" si="21"/>
        <v>owatprest</v>
      </c>
    </row>
    <row r="97" spans="1:17" x14ac:dyDescent="0.25">
      <c r="A97" s="4" t="s">
        <v>1088</v>
      </c>
      <c r="B97" s="2" t="s">
        <v>1087</v>
      </c>
      <c r="C97" t="s">
        <v>1799</v>
      </c>
      <c r="D97" s="18" t="s">
        <v>77</v>
      </c>
      <c r="G97" t="str">
        <f t="shared" si="11"/>
        <v>tmrest</v>
      </c>
      <c r="H97" t="str">
        <f t="shared" si="12"/>
        <v>tmsrest</v>
      </c>
      <c r="I97" t="str">
        <f t="shared" si="13"/>
        <v>terest</v>
      </c>
      <c r="J97" t="str">
        <f t="shared" si="14"/>
        <v>wrest</v>
      </c>
      <c r="K97" t="str">
        <f t="shared" si="15"/>
        <v>otprest</v>
      </c>
      <c r="L97" t="str">
        <f t="shared" si="16"/>
        <v>wtprest</v>
      </c>
      <c r="M97" t="str">
        <f t="shared" si="17"/>
        <v>atprest</v>
      </c>
      <c r="N97" t="str">
        <f t="shared" si="18"/>
        <v>owtprest</v>
      </c>
      <c r="O97" t="str">
        <f t="shared" si="19"/>
        <v>oatprest</v>
      </c>
      <c r="P97" t="str">
        <f t="shared" si="20"/>
        <v>watprest</v>
      </c>
      <c r="Q97" t="str">
        <f t="shared" si="21"/>
        <v>owatprest</v>
      </c>
    </row>
    <row r="98" spans="1:17" x14ac:dyDescent="0.25">
      <c r="A98" s="4" t="s">
        <v>1090</v>
      </c>
      <c r="B98" s="2" t="s">
        <v>1089</v>
      </c>
      <c r="C98" t="s">
        <v>1799</v>
      </c>
      <c r="D98" s="18" t="s">
        <v>77</v>
      </c>
      <c r="G98" t="str">
        <f t="shared" si="11"/>
        <v>tmrest</v>
      </c>
      <c r="H98" t="str">
        <f t="shared" si="12"/>
        <v>tmsrest</v>
      </c>
      <c r="I98" t="str">
        <f t="shared" si="13"/>
        <v>terest</v>
      </c>
      <c r="J98" t="str">
        <f t="shared" si="14"/>
        <v>wrest</v>
      </c>
      <c r="K98" t="str">
        <f t="shared" si="15"/>
        <v>otprest</v>
      </c>
      <c r="L98" t="str">
        <f t="shared" si="16"/>
        <v>wtprest</v>
      </c>
      <c r="M98" t="str">
        <f t="shared" si="17"/>
        <v>atprest</v>
      </c>
      <c r="N98" t="str">
        <f t="shared" si="18"/>
        <v>owtprest</v>
      </c>
      <c r="O98" t="str">
        <f t="shared" si="19"/>
        <v>oatprest</v>
      </c>
      <c r="P98" t="str">
        <f t="shared" si="20"/>
        <v>watprest</v>
      </c>
      <c r="Q98" t="str">
        <f t="shared" si="21"/>
        <v>owatprest</v>
      </c>
    </row>
    <row r="99" spans="1:17" x14ac:dyDescent="0.25">
      <c r="A99" s="4" t="s">
        <v>1092</v>
      </c>
      <c r="B99" s="2" t="s">
        <v>1091</v>
      </c>
      <c r="C99" t="s">
        <v>1799</v>
      </c>
      <c r="D99" s="18" t="s">
        <v>77</v>
      </c>
      <c r="G99" t="str">
        <f t="shared" si="11"/>
        <v>tmrest</v>
      </c>
      <c r="H99" t="str">
        <f t="shared" si="12"/>
        <v>tmsrest</v>
      </c>
      <c r="I99" t="str">
        <f t="shared" si="13"/>
        <v>terest</v>
      </c>
      <c r="J99" t="str">
        <f t="shared" si="14"/>
        <v>wrest</v>
      </c>
      <c r="K99" t="str">
        <f t="shared" si="15"/>
        <v>otprest</v>
      </c>
      <c r="L99" t="str">
        <f t="shared" si="16"/>
        <v>wtprest</v>
      </c>
      <c r="M99" t="str">
        <f t="shared" si="17"/>
        <v>atprest</v>
      </c>
      <c r="N99" t="str">
        <f t="shared" si="18"/>
        <v>owtprest</v>
      </c>
      <c r="O99" t="str">
        <f t="shared" si="19"/>
        <v>oatprest</v>
      </c>
      <c r="P99" t="str">
        <f t="shared" si="20"/>
        <v>watprest</v>
      </c>
      <c r="Q99" t="str">
        <f t="shared" si="21"/>
        <v>owatprest</v>
      </c>
    </row>
    <row r="100" spans="1:17" x14ac:dyDescent="0.25">
      <c r="A100" s="4" t="s">
        <v>1094</v>
      </c>
      <c r="B100" s="2" t="s">
        <v>1093</v>
      </c>
      <c r="C100" t="s">
        <v>1799</v>
      </c>
      <c r="D100" s="18" t="s">
        <v>77</v>
      </c>
      <c r="G100" t="str">
        <f t="shared" si="11"/>
        <v>tmrest</v>
      </c>
      <c r="H100" t="str">
        <f t="shared" si="12"/>
        <v>tmsrest</v>
      </c>
      <c r="I100" t="str">
        <f t="shared" si="13"/>
        <v>terest</v>
      </c>
      <c r="J100" t="str">
        <f t="shared" si="14"/>
        <v>wrest</v>
      </c>
      <c r="K100" t="str">
        <f t="shared" si="15"/>
        <v>otprest</v>
      </c>
      <c r="L100" t="str">
        <f t="shared" si="16"/>
        <v>wtprest</v>
      </c>
      <c r="M100" t="str">
        <f t="shared" si="17"/>
        <v>atprest</v>
      </c>
      <c r="N100" t="str">
        <f t="shared" si="18"/>
        <v>owtprest</v>
      </c>
      <c r="O100" t="str">
        <f t="shared" si="19"/>
        <v>oatprest</v>
      </c>
      <c r="P100" t="str">
        <f t="shared" si="20"/>
        <v>watprest</v>
      </c>
      <c r="Q100" t="str">
        <f t="shared" si="21"/>
        <v>owatprest</v>
      </c>
    </row>
    <row r="101" spans="1:17" x14ac:dyDescent="0.25">
      <c r="A101" s="4" t="s">
        <v>1096</v>
      </c>
      <c r="B101" s="2" t="s">
        <v>1095</v>
      </c>
      <c r="C101" t="s">
        <v>1799</v>
      </c>
      <c r="D101" s="18" t="s">
        <v>77</v>
      </c>
      <c r="G101" t="str">
        <f t="shared" si="11"/>
        <v>tmrest</v>
      </c>
      <c r="H101" t="str">
        <f t="shared" si="12"/>
        <v>tmsrest</v>
      </c>
      <c r="I101" t="str">
        <f t="shared" si="13"/>
        <v>terest</v>
      </c>
      <c r="J101" t="str">
        <f t="shared" si="14"/>
        <v>wrest</v>
      </c>
      <c r="K101" t="str">
        <f t="shared" si="15"/>
        <v>otprest</v>
      </c>
      <c r="L101" t="str">
        <f t="shared" si="16"/>
        <v>wtprest</v>
      </c>
      <c r="M101" t="str">
        <f t="shared" si="17"/>
        <v>atprest</v>
      </c>
      <c r="N101" t="str">
        <f t="shared" si="18"/>
        <v>owtprest</v>
      </c>
      <c r="O101" t="str">
        <f t="shared" si="19"/>
        <v>oatprest</v>
      </c>
      <c r="P101" t="str">
        <f t="shared" si="20"/>
        <v>watprest</v>
      </c>
      <c r="Q101" t="str">
        <f t="shared" si="21"/>
        <v>owatprest</v>
      </c>
    </row>
    <row r="102" spans="1:17" x14ac:dyDescent="0.25">
      <c r="A102" s="4" t="s">
        <v>1098</v>
      </c>
      <c r="B102" s="2" t="s">
        <v>1097</v>
      </c>
      <c r="C102" t="s">
        <v>1799</v>
      </c>
      <c r="D102" s="18" t="s">
        <v>77</v>
      </c>
      <c r="G102" t="str">
        <f t="shared" si="11"/>
        <v>tmrest</v>
      </c>
      <c r="H102" t="str">
        <f t="shared" si="12"/>
        <v>tmsrest</v>
      </c>
      <c r="I102" t="str">
        <f t="shared" si="13"/>
        <v>terest</v>
      </c>
      <c r="J102" t="str">
        <f t="shared" si="14"/>
        <v>wrest</v>
      </c>
      <c r="K102" t="str">
        <f t="shared" si="15"/>
        <v>otprest</v>
      </c>
      <c r="L102" t="str">
        <f t="shared" si="16"/>
        <v>wtprest</v>
      </c>
      <c r="M102" t="str">
        <f t="shared" si="17"/>
        <v>atprest</v>
      </c>
      <c r="N102" t="str">
        <f t="shared" si="18"/>
        <v>owtprest</v>
      </c>
      <c r="O102" t="str">
        <f t="shared" si="19"/>
        <v>oatprest</v>
      </c>
      <c r="P102" t="str">
        <f t="shared" si="20"/>
        <v>watprest</v>
      </c>
      <c r="Q102" t="str">
        <f t="shared" si="21"/>
        <v>owatprest</v>
      </c>
    </row>
    <row r="103" spans="1:17" x14ac:dyDescent="0.25">
      <c r="A103" s="4" t="s">
        <v>1100</v>
      </c>
      <c r="B103" s="2" t="s">
        <v>1099</v>
      </c>
      <c r="C103" t="s">
        <v>1799</v>
      </c>
      <c r="D103" s="18" t="s">
        <v>77</v>
      </c>
      <c r="G103" t="str">
        <f t="shared" si="11"/>
        <v>tmrest</v>
      </c>
      <c r="H103" t="str">
        <f t="shared" si="12"/>
        <v>tmsrest</v>
      </c>
      <c r="I103" t="str">
        <f t="shared" si="13"/>
        <v>terest</v>
      </c>
      <c r="J103" t="str">
        <f t="shared" si="14"/>
        <v>wrest</v>
      </c>
      <c r="K103" t="str">
        <f t="shared" si="15"/>
        <v>otprest</v>
      </c>
      <c r="L103" t="str">
        <f t="shared" si="16"/>
        <v>wtprest</v>
      </c>
      <c r="M103" t="str">
        <f t="shared" si="17"/>
        <v>atprest</v>
      </c>
      <c r="N103" t="str">
        <f t="shared" si="18"/>
        <v>owtprest</v>
      </c>
      <c r="O103" t="str">
        <f t="shared" si="19"/>
        <v>oatprest</v>
      </c>
      <c r="P103" t="str">
        <f t="shared" si="20"/>
        <v>watprest</v>
      </c>
      <c r="Q103" t="str">
        <f t="shared" si="21"/>
        <v>owatprest</v>
      </c>
    </row>
    <row r="104" spans="1:17" x14ac:dyDescent="0.25">
      <c r="A104" s="4" t="s">
        <v>1102</v>
      </c>
      <c r="B104" s="2" t="s">
        <v>1101</v>
      </c>
      <c r="C104" t="s">
        <v>1799</v>
      </c>
      <c r="D104" s="18" t="s">
        <v>77</v>
      </c>
      <c r="G104" t="str">
        <f t="shared" si="11"/>
        <v>tmrest</v>
      </c>
      <c r="H104" t="str">
        <f t="shared" si="12"/>
        <v>tmsrest</v>
      </c>
      <c r="I104" t="str">
        <f t="shared" si="13"/>
        <v>terest</v>
      </c>
      <c r="J104" t="str">
        <f t="shared" si="14"/>
        <v>wrest</v>
      </c>
      <c r="K104" t="str">
        <f t="shared" si="15"/>
        <v>otprest</v>
      </c>
      <c r="L104" t="str">
        <f t="shared" si="16"/>
        <v>wtprest</v>
      </c>
      <c r="M104" t="str">
        <f t="shared" si="17"/>
        <v>atprest</v>
      </c>
      <c r="N104" t="str">
        <f t="shared" si="18"/>
        <v>owtprest</v>
      </c>
      <c r="O104" t="str">
        <f t="shared" si="19"/>
        <v>oatprest</v>
      </c>
      <c r="P104" t="str">
        <f t="shared" si="20"/>
        <v>watprest</v>
      </c>
      <c r="Q104" t="str">
        <f t="shared" si="21"/>
        <v>owatprest</v>
      </c>
    </row>
    <row r="105" spans="1:17" x14ac:dyDescent="0.25">
      <c r="A105" s="4" t="s">
        <v>1104</v>
      </c>
      <c r="B105" s="2" t="s">
        <v>1103</v>
      </c>
      <c r="C105" t="s">
        <v>1799</v>
      </c>
      <c r="D105" s="18" t="s">
        <v>77</v>
      </c>
      <c r="G105" t="str">
        <f t="shared" si="11"/>
        <v>tmrest</v>
      </c>
      <c r="H105" t="str">
        <f t="shared" si="12"/>
        <v>tmsrest</v>
      </c>
      <c r="I105" t="str">
        <f t="shared" si="13"/>
        <v>terest</v>
      </c>
      <c r="J105" t="str">
        <f t="shared" si="14"/>
        <v>wrest</v>
      </c>
      <c r="K105" t="str">
        <f t="shared" si="15"/>
        <v>otprest</v>
      </c>
      <c r="L105" t="str">
        <f t="shared" si="16"/>
        <v>wtprest</v>
      </c>
      <c r="M105" t="str">
        <f t="shared" si="17"/>
        <v>atprest</v>
      </c>
      <c r="N105" t="str">
        <f t="shared" si="18"/>
        <v>owtprest</v>
      </c>
      <c r="O105" t="str">
        <f t="shared" si="19"/>
        <v>oatprest</v>
      </c>
      <c r="P105" t="str">
        <f t="shared" si="20"/>
        <v>watprest</v>
      </c>
      <c r="Q105" t="str">
        <f t="shared" si="21"/>
        <v>owatprest</v>
      </c>
    </row>
    <row r="106" spans="1:17" x14ac:dyDescent="0.25">
      <c r="A106" s="4" t="s">
        <v>1106</v>
      </c>
      <c r="B106" s="2" t="s">
        <v>1105</v>
      </c>
      <c r="C106" t="s">
        <v>1799</v>
      </c>
      <c r="D106" s="18" t="s">
        <v>77</v>
      </c>
      <c r="G106" t="str">
        <f t="shared" si="11"/>
        <v>tmrest</v>
      </c>
      <c r="H106" t="str">
        <f t="shared" si="12"/>
        <v>tmsrest</v>
      </c>
      <c r="I106" t="str">
        <f t="shared" si="13"/>
        <v>terest</v>
      </c>
      <c r="J106" t="str">
        <f t="shared" si="14"/>
        <v>wrest</v>
      </c>
      <c r="K106" t="str">
        <f t="shared" si="15"/>
        <v>otprest</v>
      </c>
      <c r="L106" t="str">
        <f t="shared" si="16"/>
        <v>wtprest</v>
      </c>
      <c r="M106" t="str">
        <f t="shared" si="17"/>
        <v>atprest</v>
      </c>
      <c r="N106" t="str">
        <f t="shared" si="18"/>
        <v>owtprest</v>
      </c>
      <c r="O106" t="str">
        <f t="shared" si="19"/>
        <v>oatprest</v>
      </c>
      <c r="P106" t="str">
        <f t="shared" si="20"/>
        <v>watprest</v>
      </c>
      <c r="Q106" t="str">
        <f t="shared" si="21"/>
        <v>owatprest</v>
      </c>
    </row>
    <row r="107" spans="1:17" x14ac:dyDescent="0.25">
      <c r="A107" s="4" t="s">
        <v>1108</v>
      </c>
      <c r="B107" s="2" t="s">
        <v>1107</v>
      </c>
      <c r="C107" t="s">
        <v>1799</v>
      </c>
      <c r="D107" s="18" t="s">
        <v>77</v>
      </c>
      <c r="G107" t="str">
        <f t="shared" si="11"/>
        <v>tmrest</v>
      </c>
      <c r="H107" t="str">
        <f t="shared" si="12"/>
        <v>tmsrest</v>
      </c>
      <c r="I107" t="str">
        <f t="shared" si="13"/>
        <v>terest</v>
      </c>
      <c r="J107" t="str">
        <f t="shared" si="14"/>
        <v>wrest</v>
      </c>
      <c r="K107" t="str">
        <f t="shared" si="15"/>
        <v>otprest</v>
      </c>
      <c r="L107" t="str">
        <f t="shared" si="16"/>
        <v>wtprest</v>
      </c>
      <c r="M107" t="str">
        <f t="shared" si="17"/>
        <v>atprest</v>
      </c>
      <c r="N107" t="str">
        <f t="shared" si="18"/>
        <v>owtprest</v>
      </c>
      <c r="O107" t="str">
        <f t="shared" si="19"/>
        <v>oatprest</v>
      </c>
      <c r="P107" t="str">
        <f t="shared" si="20"/>
        <v>watprest</v>
      </c>
      <c r="Q107" t="str">
        <f t="shared" si="21"/>
        <v>owatprest</v>
      </c>
    </row>
    <row r="108" spans="1:17" x14ac:dyDescent="0.25">
      <c r="A108" s="4" t="s">
        <v>1110</v>
      </c>
      <c r="B108" s="2" t="s">
        <v>1109</v>
      </c>
      <c r="C108" t="s">
        <v>1799</v>
      </c>
      <c r="D108" s="18" t="s">
        <v>77</v>
      </c>
      <c r="G108" t="str">
        <f t="shared" si="11"/>
        <v>tmrest</v>
      </c>
      <c r="H108" t="str">
        <f t="shared" si="12"/>
        <v>tmsrest</v>
      </c>
      <c r="I108" t="str">
        <f t="shared" si="13"/>
        <v>terest</v>
      </c>
      <c r="J108" t="str">
        <f t="shared" si="14"/>
        <v>wrest</v>
      </c>
      <c r="K108" t="str">
        <f t="shared" si="15"/>
        <v>otprest</v>
      </c>
      <c r="L108" t="str">
        <f t="shared" si="16"/>
        <v>wtprest</v>
      </c>
      <c r="M108" t="str">
        <f t="shared" si="17"/>
        <v>atprest</v>
      </c>
      <c r="N108" t="str">
        <f t="shared" si="18"/>
        <v>owtprest</v>
      </c>
      <c r="O108" t="str">
        <f t="shared" si="19"/>
        <v>oatprest</v>
      </c>
      <c r="P108" t="str">
        <f t="shared" si="20"/>
        <v>watprest</v>
      </c>
      <c r="Q108" t="str">
        <f t="shared" si="21"/>
        <v>owatprest</v>
      </c>
    </row>
    <row r="109" spans="1:17" x14ac:dyDescent="0.25">
      <c r="A109" s="4" t="s">
        <v>1112</v>
      </c>
      <c r="B109" s="2" t="s">
        <v>1111</v>
      </c>
      <c r="C109" t="s">
        <v>1799</v>
      </c>
      <c r="D109" s="18" t="s">
        <v>77</v>
      </c>
      <c r="G109" t="str">
        <f t="shared" si="11"/>
        <v>tmrest</v>
      </c>
      <c r="H109" t="str">
        <f t="shared" si="12"/>
        <v>tmsrest</v>
      </c>
      <c r="I109" t="str">
        <f t="shared" si="13"/>
        <v>terest</v>
      </c>
      <c r="J109" t="str">
        <f t="shared" si="14"/>
        <v>wrest</v>
      </c>
      <c r="K109" t="str">
        <f t="shared" si="15"/>
        <v>otprest</v>
      </c>
      <c r="L109" t="str">
        <f t="shared" si="16"/>
        <v>wtprest</v>
      </c>
      <c r="M109" t="str">
        <f t="shared" si="17"/>
        <v>atprest</v>
      </c>
      <c r="N109" t="str">
        <f t="shared" si="18"/>
        <v>owtprest</v>
      </c>
      <c r="O109" t="str">
        <f t="shared" si="19"/>
        <v>oatprest</v>
      </c>
      <c r="P109" t="str">
        <f t="shared" si="20"/>
        <v>watprest</v>
      </c>
      <c r="Q109" t="str">
        <f t="shared" si="21"/>
        <v>owatprest</v>
      </c>
    </row>
    <row r="110" spans="1:17" x14ac:dyDescent="0.25">
      <c r="A110" s="4" t="s">
        <v>1114</v>
      </c>
      <c r="B110" s="2" t="s">
        <v>1113</v>
      </c>
      <c r="C110" t="s">
        <v>1799</v>
      </c>
      <c r="D110" s="18" t="s">
        <v>77</v>
      </c>
      <c r="G110" t="str">
        <f t="shared" si="11"/>
        <v>tmrest</v>
      </c>
      <c r="H110" t="str">
        <f t="shared" si="12"/>
        <v>tmsrest</v>
      </c>
      <c r="I110" t="str">
        <f t="shared" si="13"/>
        <v>terest</v>
      </c>
      <c r="J110" t="str">
        <f t="shared" si="14"/>
        <v>wrest</v>
      </c>
      <c r="K110" t="str">
        <f t="shared" si="15"/>
        <v>otprest</v>
      </c>
      <c r="L110" t="str">
        <f t="shared" si="16"/>
        <v>wtprest</v>
      </c>
      <c r="M110" t="str">
        <f t="shared" si="17"/>
        <v>atprest</v>
      </c>
      <c r="N110" t="str">
        <f t="shared" si="18"/>
        <v>owtprest</v>
      </c>
      <c r="O110" t="str">
        <f t="shared" si="19"/>
        <v>oatprest</v>
      </c>
      <c r="P110" t="str">
        <f t="shared" si="20"/>
        <v>watprest</v>
      </c>
      <c r="Q110" t="str">
        <f t="shared" si="21"/>
        <v>owatprest</v>
      </c>
    </row>
    <row r="111" spans="1:17" x14ac:dyDescent="0.25">
      <c r="A111" s="4" t="s">
        <v>1116</v>
      </c>
      <c r="B111" s="2" t="s">
        <v>1115</v>
      </c>
      <c r="C111" t="s">
        <v>1799</v>
      </c>
      <c r="D111" s="18" t="s">
        <v>77</v>
      </c>
      <c r="G111" t="str">
        <f t="shared" si="11"/>
        <v>tmrest</v>
      </c>
      <c r="H111" t="str">
        <f t="shared" si="12"/>
        <v>tmsrest</v>
      </c>
      <c r="I111" t="str">
        <f t="shared" si="13"/>
        <v>terest</v>
      </c>
      <c r="J111" t="str">
        <f t="shared" si="14"/>
        <v>wrest</v>
      </c>
      <c r="K111" t="str">
        <f t="shared" si="15"/>
        <v>otprest</v>
      </c>
      <c r="L111" t="str">
        <f t="shared" si="16"/>
        <v>wtprest</v>
      </c>
      <c r="M111" t="str">
        <f t="shared" si="17"/>
        <v>atprest</v>
      </c>
      <c r="N111" t="str">
        <f t="shared" si="18"/>
        <v>owtprest</v>
      </c>
      <c r="O111" t="str">
        <f t="shared" si="19"/>
        <v>oatprest</v>
      </c>
      <c r="P111" t="str">
        <f t="shared" si="20"/>
        <v>watprest</v>
      </c>
      <c r="Q111" t="str">
        <f t="shared" si="21"/>
        <v>owatprest</v>
      </c>
    </row>
    <row r="112" spans="1:17" x14ac:dyDescent="0.25">
      <c r="A112" s="4" t="s">
        <v>1118</v>
      </c>
      <c r="B112" s="2" t="s">
        <v>1117</v>
      </c>
      <c r="C112" t="s">
        <v>1801</v>
      </c>
      <c r="D112" s="18" t="s">
        <v>1818</v>
      </c>
      <c r="G112" t="str">
        <f t="shared" si="11"/>
        <v>tmnafrica</v>
      </c>
      <c r="H112" t="str">
        <f t="shared" si="12"/>
        <v>tmsnafrica</v>
      </c>
      <c r="I112" t="str">
        <f t="shared" si="13"/>
        <v>tenafrica</v>
      </c>
      <c r="J112" t="str">
        <f t="shared" si="14"/>
        <v>wnafrica</v>
      </c>
      <c r="K112" t="str">
        <f t="shared" si="15"/>
        <v>otpnafrica</v>
      </c>
      <c r="L112" t="str">
        <f t="shared" si="16"/>
        <v>wtpnafrica</v>
      </c>
      <c r="M112" t="str">
        <f t="shared" si="17"/>
        <v>atpnafrica</v>
      </c>
      <c r="N112" t="str">
        <f t="shared" si="18"/>
        <v>owtpnafrica</v>
      </c>
      <c r="O112" t="str">
        <f t="shared" si="19"/>
        <v>oatpnafrica</v>
      </c>
      <c r="P112" t="str">
        <f t="shared" si="20"/>
        <v>watpnafrica</v>
      </c>
      <c r="Q112" t="str">
        <f t="shared" si="21"/>
        <v>owatpnafrica</v>
      </c>
    </row>
    <row r="113" spans="1:17" x14ac:dyDescent="0.25">
      <c r="A113" s="4" t="s">
        <v>1120</v>
      </c>
      <c r="B113" s="2" t="s">
        <v>1119</v>
      </c>
      <c r="C113" t="s">
        <v>1801</v>
      </c>
      <c r="D113" s="18" t="s">
        <v>1818</v>
      </c>
      <c r="G113" t="str">
        <f t="shared" si="11"/>
        <v>tmnafrica</v>
      </c>
      <c r="H113" t="str">
        <f t="shared" si="12"/>
        <v>tmsnafrica</v>
      </c>
      <c r="I113" t="str">
        <f t="shared" si="13"/>
        <v>tenafrica</v>
      </c>
      <c r="J113" t="str">
        <f t="shared" si="14"/>
        <v>wnafrica</v>
      </c>
      <c r="K113" t="str">
        <f t="shared" si="15"/>
        <v>otpnafrica</v>
      </c>
      <c r="L113" t="str">
        <f t="shared" si="16"/>
        <v>wtpnafrica</v>
      </c>
      <c r="M113" t="str">
        <f t="shared" si="17"/>
        <v>atpnafrica</v>
      </c>
      <c r="N113" t="str">
        <f t="shared" si="18"/>
        <v>owtpnafrica</v>
      </c>
      <c r="O113" t="str">
        <f t="shared" si="19"/>
        <v>oatpnafrica</v>
      </c>
      <c r="P113" t="str">
        <f t="shared" si="20"/>
        <v>watpnafrica</v>
      </c>
      <c r="Q113" t="str">
        <f t="shared" si="21"/>
        <v>owatpnafrica</v>
      </c>
    </row>
    <row r="114" spans="1:17" x14ac:dyDescent="0.25">
      <c r="A114" s="4" t="s">
        <v>1122</v>
      </c>
      <c r="B114" s="2" t="s">
        <v>1121</v>
      </c>
      <c r="C114" t="s">
        <v>1801</v>
      </c>
      <c r="D114" s="18" t="s">
        <v>1818</v>
      </c>
      <c r="G114" t="str">
        <f t="shared" si="11"/>
        <v>tmnafrica</v>
      </c>
      <c r="H114" t="str">
        <f t="shared" si="12"/>
        <v>tmsnafrica</v>
      </c>
      <c r="I114" t="str">
        <f t="shared" si="13"/>
        <v>tenafrica</v>
      </c>
      <c r="J114" t="str">
        <f t="shared" si="14"/>
        <v>wnafrica</v>
      </c>
      <c r="K114" t="str">
        <f t="shared" si="15"/>
        <v>otpnafrica</v>
      </c>
      <c r="L114" t="str">
        <f t="shared" si="16"/>
        <v>wtpnafrica</v>
      </c>
      <c r="M114" t="str">
        <f t="shared" si="17"/>
        <v>atpnafrica</v>
      </c>
      <c r="N114" t="str">
        <f t="shared" si="18"/>
        <v>owtpnafrica</v>
      </c>
      <c r="O114" t="str">
        <f t="shared" si="19"/>
        <v>oatpnafrica</v>
      </c>
      <c r="P114" t="str">
        <f t="shared" si="20"/>
        <v>watpnafrica</v>
      </c>
      <c r="Q114" t="str">
        <f t="shared" si="21"/>
        <v>owatpnafrica</v>
      </c>
    </row>
    <row r="115" spans="1:17" x14ac:dyDescent="0.25">
      <c r="A115" s="4" t="s">
        <v>1124</v>
      </c>
      <c r="B115" s="2" t="s">
        <v>1123</v>
      </c>
      <c r="C115" t="s">
        <v>1801</v>
      </c>
      <c r="D115" s="18" t="s">
        <v>1818</v>
      </c>
      <c r="G115" t="str">
        <f t="shared" si="11"/>
        <v>tmnafrica</v>
      </c>
      <c r="H115" t="str">
        <f t="shared" si="12"/>
        <v>tmsnafrica</v>
      </c>
      <c r="I115" t="str">
        <f t="shared" si="13"/>
        <v>tenafrica</v>
      </c>
      <c r="J115" t="str">
        <f t="shared" si="14"/>
        <v>wnafrica</v>
      </c>
      <c r="K115" t="str">
        <f t="shared" si="15"/>
        <v>otpnafrica</v>
      </c>
      <c r="L115" t="str">
        <f t="shared" si="16"/>
        <v>wtpnafrica</v>
      </c>
      <c r="M115" t="str">
        <f t="shared" si="17"/>
        <v>atpnafrica</v>
      </c>
      <c r="N115" t="str">
        <f t="shared" si="18"/>
        <v>owtpnafrica</v>
      </c>
      <c r="O115" t="str">
        <f t="shared" si="19"/>
        <v>oatpnafrica</v>
      </c>
      <c r="P115" t="str">
        <f t="shared" si="20"/>
        <v>watpnafrica</v>
      </c>
      <c r="Q115" t="str">
        <f t="shared" si="21"/>
        <v>owatpnafrica</v>
      </c>
    </row>
    <row r="116" spans="1:17" x14ac:dyDescent="0.25">
      <c r="A116" s="4" t="s">
        <v>1126</v>
      </c>
      <c r="B116" s="2" t="s">
        <v>1125</v>
      </c>
      <c r="C116" t="s">
        <v>1802</v>
      </c>
      <c r="D116" s="18" t="s">
        <v>1819</v>
      </c>
      <c r="G116" t="str">
        <f t="shared" si="11"/>
        <v>tmcfaz</v>
      </c>
      <c r="H116" t="str">
        <f t="shared" si="12"/>
        <v>tmscfaz</v>
      </c>
      <c r="I116" t="str">
        <f t="shared" si="13"/>
        <v>tecfaz</v>
      </c>
      <c r="J116" t="str">
        <f t="shared" si="14"/>
        <v>wcfaz</v>
      </c>
      <c r="K116" t="str">
        <f t="shared" si="15"/>
        <v>otpcfaz</v>
      </c>
      <c r="L116" t="str">
        <f t="shared" si="16"/>
        <v>wtpcfaz</v>
      </c>
      <c r="M116" t="str">
        <f t="shared" si="17"/>
        <v>atpcfaz</v>
      </c>
      <c r="N116" t="str">
        <f t="shared" si="18"/>
        <v>owtpcfaz</v>
      </c>
      <c r="O116" t="str">
        <f t="shared" si="19"/>
        <v>oatpcfaz</v>
      </c>
      <c r="P116" t="str">
        <f t="shared" si="20"/>
        <v>watpcfaz</v>
      </c>
      <c r="Q116" t="str">
        <f t="shared" si="21"/>
        <v>owatpcfaz</v>
      </c>
    </row>
    <row r="117" spans="1:17" x14ac:dyDescent="0.25">
      <c r="A117" s="4" t="s">
        <v>1128</v>
      </c>
      <c r="B117" s="2" t="s">
        <v>1127</v>
      </c>
      <c r="C117" t="s">
        <v>1802</v>
      </c>
      <c r="D117" s="18" t="s">
        <v>1819</v>
      </c>
      <c r="G117" t="str">
        <f t="shared" si="11"/>
        <v>tmcfaz</v>
      </c>
      <c r="H117" t="str">
        <f t="shared" si="12"/>
        <v>tmscfaz</v>
      </c>
      <c r="I117" t="str">
        <f t="shared" si="13"/>
        <v>tecfaz</v>
      </c>
      <c r="J117" t="str">
        <f t="shared" si="14"/>
        <v>wcfaz</v>
      </c>
      <c r="K117" t="str">
        <f t="shared" si="15"/>
        <v>otpcfaz</v>
      </c>
      <c r="L117" t="str">
        <f t="shared" si="16"/>
        <v>wtpcfaz</v>
      </c>
      <c r="M117" t="str">
        <f t="shared" si="17"/>
        <v>atpcfaz</v>
      </c>
      <c r="N117" t="str">
        <f t="shared" si="18"/>
        <v>owtpcfaz</v>
      </c>
      <c r="O117" t="str">
        <f t="shared" si="19"/>
        <v>oatpcfaz</v>
      </c>
      <c r="P117" t="str">
        <f t="shared" si="20"/>
        <v>watpcfaz</v>
      </c>
      <c r="Q117" t="str">
        <f t="shared" si="21"/>
        <v>owatpcfaz</v>
      </c>
    </row>
    <row r="118" spans="1:17" x14ac:dyDescent="0.25">
      <c r="A118" s="4" t="s">
        <v>1130</v>
      </c>
      <c r="B118" s="2" t="s">
        <v>1129</v>
      </c>
      <c r="C118" t="s">
        <v>1802</v>
      </c>
      <c r="D118" s="18" t="s">
        <v>1819</v>
      </c>
      <c r="G118" t="str">
        <f t="shared" si="11"/>
        <v>tmcfaz</v>
      </c>
      <c r="H118" t="str">
        <f t="shared" si="12"/>
        <v>tmscfaz</v>
      </c>
      <c r="I118" t="str">
        <f t="shared" si="13"/>
        <v>tecfaz</v>
      </c>
      <c r="J118" t="str">
        <f t="shared" si="14"/>
        <v>wcfaz</v>
      </c>
      <c r="K118" t="str">
        <f t="shared" si="15"/>
        <v>otpcfaz</v>
      </c>
      <c r="L118" t="str">
        <f t="shared" si="16"/>
        <v>wtpcfaz</v>
      </c>
      <c r="M118" t="str">
        <f t="shared" si="17"/>
        <v>atpcfaz</v>
      </c>
      <c r="N118" t="str">
        <f t="shared" si="18"/>
        <v>owtpcfaz</v>
      </c>
      <c r="O118" t="str">
        <f t="shared" si="19"/>
        <v>oatpcfaz</v>
      </c>
      <c r="P118" t="str">
        <f t="shared" si="20"/>
        <v>watpcfaz</v>
      </c>
      <c r="Q118" t="str">
        <f t="shared" si="21"/>
        <v>owatpcfaz</v>
      </c>
    </row>
    <row r="119" spans="1:17" x14ac:dyDescent="0.25">
      <c r="A119" s="4" t="s">
        <v>1132</v>
      </c>
      <c r="B119" s="2" t="s">
        <v>1131</v>
      </c>
      <c r="C119" t="s">
        <v>1802</v>
      </c>
      <c r="D119" s="18" t="s">
        <v>1819</v>
      </c>
      <c r="G119" t="str">
        <f t="shared" si="11"/>
        <v>tmcfaz</v>
      </c>
      <c r="H119" t="str">
        <f t="shared" si="12"/>
        <v>tmscfaz</v>
      </c>
      <c r="I119" t="str">
        <f t="shared" si="13"/>
        <v>tecfaz</v>
      </c>
      <c r="J119" t="str">
        <f t="shared" si="14"/>
        <v>wcfaz</v>
      </c>
      <c r="K119" t="str">
        <f t="shared" si="15"/>
        <v>otpcfaz</v>
      </c>
      <c r="L119" t="str">
        <f t="shared" si="16"/>
        <v>wtpcfaz</v>
      </c>
      <c r="M119" t="str">
        <f t="shared" si="17"/>
        <v>atpcfaz</v>
      </c>
      <c r="N119" t="str">
        <f t="shared" si="18"/>
        <v>owtpcfaz</v>
      </c>
      <c r="O119" t="str">
        <f t="shared" si="19"/>
        <v>oatpcfaz</v>
      </c>
      <c r="P119" t="str">
        <f t="shared" si="20"/>
        <v>watpcfaz</v>
      </c>
      <c r="Q119" t="str">
        <f t="shared" si="21"/>
        <v>owatpcfaz</v>
      </c>
    </row>
    <row r="120" spans="1:17" x14ac:dyDescent="0.25">
      <c r="A120" s="4" t="s">
        <v>1134</v>
      </c>
      <c r="B120" s="2" t="s">
        <v>1133</v>
      </c>
      <c r="C120" t="s">
        <v>1803</v>
      </c>
      <c r="D120" s="18" t="s">
        <v>1820</v>
      </c>
      <c r="G120" t="str">
        <f t="shared" si="11"/>
        <v>tmwafrica</v>
      </c>
      <c r="H120" t="str">
        <f t="shared" si="12"/>
        <v>tmswafrica</v>
      </c>
      <c r="I120" t="str">
        <f t="shared" si="13"/>
        <v>tewafrica</v>
      </c>
      <c r="J120" t="str">
        <f t="shared" si="14"/>
        <v>wwafrica</v>
      </c>
      <c r="K120" t="str">
        <f t="shared" si="15"/>
        <v>otpwafrica</v>
      </c>
      <c r="L120" t="str">
        <f t="shared" si="16"/>
        <v>wtpwafrica</v>
      </c>
      <c r="M120" t="str">
        <f t="shared" si="17"/>
        <v>atpwafrica</v>
      </c>
      <c r="N120" t="str">
        <f t="shared" si="18"/>
        <v>owtpwafrica</v>
      </c>
      <c r="O120" t="str">
        <f t="shared" si="19"/>
        <v>oatpwafrica</v>
      </c>
      <c r="P120" t="str">
        <f t="shared" si="20"/>
        <v>watpwafrica</v>
      </c>
      <c r="Q120" t="str">
        <f t="shared" si="21"/>
        <v>owatpwafrica</v>
      </c>
    </row>
    <row r="121" spans="1:17" x14ac:dyDescent="0.25">
      <c r="A121" s="4" t="s">
        <v>1136</v>
      </c>
      <c r="B121" s="2" t="s">
        <v>1135</v>
      </c>
      <c r="C121" t="s">
        <v>1802</v>
      </c>
      <c r="D121" s="18" t="s">
        <v>1819</v>
      </c>
      <c r="G121" t="str">
        <f t="shared" si="11"/>
        <v>tmcfaz</v>
      </c>
      <c r="H121" t="str">
        <f t="shared" si="12"/>
        <v>tmscfaz</v>
      </c>
      <c r="I121" t="str">
        <f t="shared" si="13"/>
        <v>tecfaz</v>
      </c>
      <c r="J121" t="str">
        <f t="shared" si="14"/>
        <v>wcfaz</v>
      </c>
      <c r="K121" t="str">
        <f t="shared" si="15"/>
        <v>otpcfaz</v>
      </c>
      <c r="L121" t="str">
        <f t="shared" si="16"/>
        <v>wtpcfaz</v>
      </c>
      <c r="M121" t="str">
        <f t="shared" si="17"/>
        <v>atpcfaz</v>
      </c>
      <c r="N121" t="str">
        <f t="shared" si="18"/>
        <v>owtpcfaz</v>
      </c>
      <c r="O121" t="str">
        <f t="shared" si="19"/>
        <v>oatpcfaz</v>
      </c>
      <c r="P121" t="str">
        <f t="shared" si="20"/>
        <v>watpcfaz</v>
      </c>
      <c r="Q121" t="str">
        <f t="shared" si="21"/>
        <v>owatpcfaz</v>
      </c>
    </row>
    <row r="122" spans="1:17" x14ac:dyDescent="0.25">
      <c r="A122" s="4" t="s">
        <v>74</v>
      </c>
      <c r="B122" s="2" t="s">
        <v>1137</v>
      </c>
      <c r="C122" t="s">
        <v>1803</v>
      </c>
      <c r="D122" s="18" t="s">
        <v>1820</v>
      </c>
      <c r="G122" t="str">
        <f t="shared" si="11"/>
        <v>tmwafrica</v>
      </c>
      <c r="H122" t="str">
        <f t="shared" si="12"/>
        <v>tmswafrica</v>
      </c>
      <c r="I122" t="str">
        <f t="shared" si="13"/>
        <v>tewafrica</v>
      </c>
      <c r="J122" t="str">
        <f t="shared" si="14"/>
        <v>wwafrica</v>
      </c>
      <c r="K122" t="str">
        <f t="shared" si="15"/>
        <v>otpwafrica</v>
      </c>
      <c r="L122" t="str">
        <f t="shared" si="16"/>
        <v>wtpwafrica</v>
      </c>
      <c r="M122" t="str">
        <f t="shared" si="17"/>
        <v>atpwafrica</v>
      </c>
      <c r="N122" t="str">
        <f t="shared" si="18"/>
        <v>owtpwafrica</v>
      </c>
      <c r="O122" t="str">
        <f t="shared" si="19"/>
        <v>oatpwafrica</v>
      </c>
      <c r="P122" t="str">
        <f t="shared" si="20"/>
        <v>watpwafrica</v>
      </c>
      <c r="Q122" t="str">
        <f t="shared" si="21"/>
        <v>owatpwafrica</v>
      </c>
    </row>
    <row r="123" spans="1:17" x14ac:dyDescent="0.25">
      <c r="A123" s="4" t="s">
        <v>1139</v>
      </c>
      <c r="B123" s="2" t="s">
        <v>1138</v>
      </c>
      <c r="C123" t="s">
        <v>1804</v>
      </c>
      <c r="D123" s="18" t="s">
        <v>1139</v>
      </c>
      <c r="G123" t="str">
        <f t="shared" si="11"/>
        <v>tmsene</v>
      </c>
      <c r="H123" t="str">
        <f t="shared" si="12"/>
        <v>tmssene</v>
      </c>
      <c r="I123" t="str">
        <f t="shared" si="13"/>
        <v>tesene</v>
      </c>
      <c r="J123" t="str">
        <f t="shared" si="14"/>
        <v>wsene</v>
      </c>
      <c r="K123" t="str">
        <f t="shared" si="15"/>
        <v>otpsene</v>
      </c>
      <c r="L123" t="str">
        <f t="shared" si="16"/>
        <v>wtpsene</v>
      </c>
      <c r="M123" t="str">
        <f t="shared" si="17"/>
        <v>atpsene</v>
      </c>
      <c r="N123" t="str">
        <f t="shared" si="18"/>
        <v>owtpsene</v>
      </c>
      <c r="O123" t="str">
        <f t="shared" si="19"/>
        <v>oatpsene</v>
      </c>
      <c r="P123" t="str">
        <f t="shared" si="20"/>
        <v>watpsene</v>
      </c>
      <c r="Q123" t="str">
        <f t="shared" si="21"/>
        <v>owatpsene</v>
      </c>
    </row>
    <row r="124" spans="1:17" x14ac:dyDescent="0.25">
      <c r="A124" s="4" t="s">
        <v>1141</v>
      </c>
      <c r="B124" s="2" t="s">
        <v>1140</v>
      </c>
      <c r="C124" t="s">
        <v>1802</v>
      </c>
      <c r="D124" s="18" t="s">
        <v>1819</v>
      </c>
      <c r="G124" t="str">
        <f t="shared" si="11"/>
        <v>tmcfaz</v>
      </c>
      <c r="H124" t="str">
        <f t="shared" si="12"/>
        <v>tmscfaz</v>
      </c>
      <c r="I124" t="str">
        <f t="shared" si="13"/>
        <v>tecfaz</v>
      </c>
      <c r="J124" t="str">
        <f t="shared" si="14"/>
        <v>wcfaz</v>
      </c>
      <c r="K124" t="str">
        <f t="shared" si="15"/>
        <v>otpcfaz</v>
      </c>
      <c r="L124" t="str">
        <f t="shared" si="16"/>
        <v>wtpcfaz</v>
      </c>
      <c r="M124" t="str">
        <f t="shared" si="17"/>
        <v>atpcfaz</v>
      </c>
      <c r="N124" t="str">
        <f t="shared" si="18"/>
        <v>owtpcfaz</v>
      </c>
      <c r="O124" t="str">
        <f t="shared" si="19"/>
        <v>oatpcfaz</v>
      </c>
      <c r="P124" t="str">
        <f t="shared" si="20"/>
        <v>watpcfaz</v>
      </c>
      <c r="Q124" t="str">
        <f t="shared" si="21"/>
        <v>owatpcfaz</v>
      </c>
    </row>
    <row r="125" spans="1:17" x14ac:dyDescent="0.25">
      <c r="A125" s="4" t="s">
        <v>1143</v>
      </c>
      <c r="B125" s="2" t="s">
        <v>1142</v>
      </c>
      <c r="C125" t="s">
        <v>1803</v>
      </c>
      <c r="D125" s="18" t="s">
        <v>1820</v>
      </c>
      <c r="G125" t="str">
        <f t="shared" si="11"/>
        <v>tmwafrica</v>
      </c>
      <c r="H125" t="str">
        <f t="shared" si="12"/>
        <v>tmswafrica</v>
      </c>
      <c r="I125" t="str">
        <f t="shared" si="13"/>
        <v>tewafrica</v>
      </c>
      <c r="J125" t="str">
        <f t="shared" si="14"/>
        <v>wwafrica</v>
      </c>
      <c r="K125" t="str">
        <f t="shared" si="15"/>
        <v>otpwafrica</v>
      </c>
      <c r="L125" t="str">
        <f t="shared" si="16"/>
        <v>wtpwafrica</v>
      </c>
      <c r="M125" t="str">
        <f t="shared" si="17"/>
        <v>atpwafrica</v>
      </c>
      <c r="N125" t="str">
        <f t="shared" si="18"/>
        <v>owtpwafrica</v>
      </c>
      <c r="O125" t="str">
        <f t="shared" si="19"/>
        <v>oatpwafrica</v>
      </c>
      <c r="P125" t="str">
        <f t="shared" si="20"/>
        <v>watpwafrica</v>
      </c>
      <c r="Q125" t="str">
        <f t="shared" si="21"/>
        <v>owatpwafrica</v>
      </c>
    </row>
    <row r="126" spans="1:17" x14ac:dyDescent="0.25">
      <c r="A126" s="4" t="s">
        <v>1145</v>
      </c>
      <c r="B126" s="2" t="s">
        <v>1144</v>
      </c>
      <c r="C126" t="s">
        <v>1805</v>
      </c>
      <c r="D126" s="18" t="s">
        <v>1821</v>
      </c>
      <c r="G126" t="str">
        <f t="shared" si="11"/>
        <v>tmrafrica</v>
      </c>
      <c r="H126" t="str">
        <f t="shared" si="12"/>
        <v>tmsrafrica</v>
      </c>
      <c r="I126" t="str">
        <f t="shared" si="13"/>
        <v>terafrica</v>
      </c>
      <c r="J126" t="str">
        <f t="shared" si="14"/>
        <v>wrafrica</v>
      </c>
      <c r="K126" t="str">
        <f t="shared" si="15"/>
        <v>otprafrica</v>
      </c>
      <c r="L126" t="str">
        <f t="shared" si="16"/>
        <v>wtprafrica</v>
      </c>
      <c r="M126" t="str">
        <f t="shared" si="17"/>
        <v>atprafrica</v>
      </c>
      <c r="N126" t="str">
        <f t="shared" si="18"/>
        <v>owtprafrica</v>
      </c>
      <c r="O126" t="str">
        <f t="shared" si="19"/>
        <v>oatprafrica</v>
      </c>
      <c r="P126" t="str">
        <f t="shared" si="20"/>
        <v>watprafrica</v>
      </c>
      <c r="Q126" t="str">
        <f t="shared" si="21"/>
        <v>owatprafrica</v>
      </c>
    </row>
    <row r="127" spans="1:17" x14ac:dyDescent="0.25">
      <c r="A127" s="4" t="s">
        <v>1147</v>
      </c>
      <c r="B127" s="2" t="s">
        <v>1146</v>
      </c>
      <c r="C127" t="s">
        <v>1805</v>
      </c>
      <c r="D127" s="18" t="s">
        <v>1821</v>
      </c>
      <c r="G127" t="str">
        <f t="shared" si="11"/>
        <v>tmrafrica</v>
      </c>
      <c r="H127" t="str">
        <f t="shared" si="12"/>
        <v>tmsrafrica</v>
      </c>
      <c r="I127" t="str">
        <f t="shared" si="13"/>
        <v>terafrica</v>
      </c>
      <c r="J127" t="str">
        <f t="shared" si="14"/>
        <v>wrafrica</v>
      </c>
      <c r="K127" t="str">
        <f t="shared" si="15"/>
        <v>otprafrica</v>
      </c>
      <c r="L127" t="str">
        <f t="shared" si="16"/>
        <v>wtprafrica</v>
      </c>
      <c r="M127" t="str">
        <f t="shared" si="17"/>
        <v>atprafrica</v>
      </c>
      <c r="N127" t="str">
        <f t="shared" si="18"/>
        <v>owtprafrica</v>
      </c>
      <c r="O127" t="str">
        <f t="shared" si="19"/>
        <v>oatprafrica</v>
      </c>
      <c r="P127" t="str">
        <f t="shared" si="20"/>
        <v>watprafrica</v>
      </c>
      <c r="Q127" t="str">
        <f t="shared" si="21"/>
        <v>owatprafrica</v>
      </c>
    </row>
    <row r="128" spans="1:17" x14ac:dyDescent="0.25">
      <c r="A128" s="4" t="s">
        <v>1149</v>
      </c>
      <c r="B128" s="2" t="s">
        <v>1148</v>
      </c>
      <c r="C128" t="s">
        <v>1806</v>
      </c>
      <c r="D128" s="18" t="s">
        <v>1149</v>
      </c>
      <c r="G128" t="str">
        <f t="shared" si="11"/>
        <v>tmethi</v>
      </c>
      <c r="H128" t="str">
        <f t="shared" si="12"/>
        <v>tmsethi</v>
      </c>
      <c r="I128" t="str">
        <f t="shared" si="13"/>
        <v>teethi</v>
      </c>
      <c r="J128" t="str">
        <f t="shared" si="14"/>
        <v>wethi</v>
      </c>
      <c r="K128" t="str">
        <f t="shared" si="15"/>
        <v>otpethi</v>
      </c>
      <c r="L128" t="str">
        <f t="shared" si="16"/>
        <v>wtpethi</v>
      </c>
      <c r="M128" t="str">
        <f t="shared" si="17"/>
        <v>atpethi</v>
      </c>
      <c r="N128" t="str">
        <f t="shared" si="18"/>
        <v>owtpethi</v>
      </c>
      <c r="O128" t="str">
        <f t="shared" si="19"/>
        <v>oatpethi</v>
      </c>
      <c r="P128" t="str">
        <f t="shared" si="20"/>
        <v>watpethi</v>
      </c>
      <c r="Q128" t="str">
        <f t="shared" si="21"/>
        <v>owatpethi</v>
      </c>
    </row>
    <row r="129" spans="1:17" x14ac:dyDescent="0.25">
      <c r="A129" s="4" t="s">
        <v>1151</v>
      </c>
      <c r="B129" s="2" t="s">
        <v>1150</v>
      </c>
      <c r="C129" t="s">
        <v>1807</v>
      </c>
      <c r="D129" s="18" t="s">
        <v>1822</v>
      </c>
      <c r="G129" t="str">
        <f t="shared" si="11"/>
        <v>tmeafrica</v>
      </c>
      <c r="H129" t="str">
        <f t="shared" si="12"/>
        <v>tmseafrica</v>
      </c>
      <c r="I129" t="str">
        <f t="shared" si="13"/>
        <v>teeafrica</v>
      </c>
      <c r="J129" t="str">
        <f t="shared" si="14"/>
        <v>weafrica</v>
      </c>
      <c r="K129" t="str">
        <f t="shared" si="15"/>
        <v>otpeafrica</v>
      </c>
      <c r="L129" t="str">
        <f t="shared" si="16"/>
        <v>wtpeafrica</v>
      </c>
      <c r="M129" t="str">
        <f t="shared" si="17"/>
        <v>atpeafrica</v>
      </c>
      <c r="N129" t="str">
        <f t="shared" si="18"/>
        <v>owtpeafrica</v>
      </c>
      <c r="O129" t="str">
        <f t="shared" si="19"/>
        <v>oatpeafrica</v>
      </c>
      <c r="P129" t="str">
        <f t="shared" si="20"/>
        <v>watpeafrica</v>
      </c>
      <c r="Q129" t="str">
        <f t="shared" si="21"/>
        <v>owatpeafrica</v>
      </c>
    </row>
    <row r="130" spans="1:17" x14ac:dyDescent="0.25">
      <c r="A130" s="4" t="s">
        <v>1153</v>
      </c>
      <c r="B130" s="2" t="s">
        <v>1152</v>
      </c>
      <c r="C130" t="s">
        <v>1808</v>
      </c>
      <c r="D130" s="18" t="s">
        <v>1823</v>
      </c>
      <c r="G130" t="str">
        <f t="shared" si="11"/>
        <v>tmsafrica</v>
      </c>
      <c r="H130" t="str">
        <f t="shared" si="12"/>
        <v>tmssafrica</v>
      </c>
      <c r="I130" t="str">
        <f t="shared" si="13"/>
        <v>tesafrica</v>
      </c>
      <c r="J130" t="str">
        <f t="shared" si="14"/>
        <v>wsafrica</v>
      </c>
      <c r="K130" t="str">
        <f t="shared" si="15"/>
        <v>otpsafrica</v>
      </c>
      <c r="L130" t="str">
        <f t="shared" si="16"/>
        <v>wtpsafrica</v>
      </c>
      <c r="M130" t="str">
        <f t="shared" si="17"/>
        <v>atpsafrica</v>
      </c>
      <c r="N130" t="str">
        <f t="shared" si="18"/>
        <v>owtpsafrica</v>
      </c>
      <c r="O130" t="str">
        <f t="shared" si="19"/>
        <v>oatpsafrica</v>
      </c>
      <c r="P130" t="str">
        <f t="shared" si="20"/>
        <v>watpsafrica</v>
      </c>
      <c r="Q130" t="str">
        <f t="shared" si="21"/>
        <v>owatpsafrica</v>
      </c>
    </row>
    <row r="131" spans="1:17" x14ac:dyDescent="0.25">
      <c r="A131" s="4" t="s">
        <v>1155</v>
      </c>
      <c r="B131" s="2" t="s">
        <v>1154</v>
      </c>
      <c r="C131" t="s">
        <v>1808</v>
      </c>
      <c r="D131" s="18" t="s">
        <v>1823</v>
      </c>
      <c r="G131" t="str">
        <f t="shared" si="11"/>
        <v>tmsafrica</v>
      </c>
      <c r="H131" t="str">
        <f t="shared" si="12"/>
        <v>tmssafrica</v>
      </c>
      <c r="I131" t="str">
        <f t="shared" si="13"/>
        <v>tesafrica</v>
      </c>
      <c r="J131" t="str">
        <f t="shared" si="14"/>
        <v>wsafrica</v>
      </c>
      <c r="K131" t="str">
        <f t="shared" si="15"/>
        <v>otpsafrica</v>
      </c>
      <c r="L131" t="str">
        <f t="shared" si="16"/>
        <v>wtpsafrica</v>
      </c>
      <c r="M131" t="str">
        <f t="shared" si="17"/>
        <v>atpsafrica</v>
      </c>
      <c r="N131" t="str">
        <f t="shared" si="18"/>
        <v>owtpsafrica</v>
      </c>
      <c r="O131" t="str">
        <f t="shared" si="19"/>
        <v>oatpsafrica</v>
      </c>
      <c r="P131" t="str">
        <f t="shared" si="20"/>
        <v>watpsafrica</v>
      </c>
      <c r="Q131" t="str">
        <f t="shared" si="21"/>
        <v>owatpsafrica</v>
      </c>
    </row>
    <row r="132" spans="1:17" x14ac:dyDescent="0.25">
      <c r="A132" s="4" t="s">
        <v>1157</v>
      </c>
      <c r="B132" s="2" t="s">
        <v>1156</v>
      </c>
      <c r="C132" t="s">
        <v>1805</v>
      </c>
      <c r="D132" s="18" t="s">
        <v>1821</v>
      </c>
      <c r="G132" t="str">
        <f t="shared" si="11"/>
        <v>tmrafrica</v>
      </c>
      <c r="H132" t="str">
        <f t="shared" si="12"/>
        <v>tmsrafrica</v>
      </c>
      <c r="I132" t="str">
        <f t="shared" si="13"/>
        <v>terafrica</v>
      </c>
      <c r="J132" t="str">
        <f t="shared" si="14"/>
        <v>wrafrica</v>
      </c>
      <c r="K132" t="str">
        <f t="shared" si="15"/>
        <v>otprafrica</v>
      </c>
      <c r="L132" t="str">
        <f t="shared" si="16"/>
        <v>wtprafrica</v>
      </c>
      <c r="M132" t="str">
        <f t="shared" si="17"/>
        <v>atprafrica</v>
      </c>
      <c r="N132" t="str">
        <f t="shared" si="18"/>
        <v>owtprafrica</v>
      </c>
      <c r="O132" t="str">
        <f t="shared" si="19"/>
        <v>oatprafrica</v>
      </c>
      <c r="P132" t="str">
        <f t="shared" si="20"/>
        <v>watprafrica</v>
      </c>
      <c r="Q132" t="str">
        <f t="shared" si="21"/>
        <v>owatprafrica</v>
      </c>
    </row>
    <row r="133" spans="1:17" x14ac:dyDescent="0.25">
      <c r="A133" s="4" t="s">
        <v>1159</v>
      </c>
      <c r="B133" s="2" t="s">
        <v>1158</v>
      </c>
      <c r="C133" t="s">
        <v>1809</v>
      </c>
      <c r="D133" s="18" t="s">
        <v>1159</v>
      </c>
      <c r="G133" t="str">
        <f t="shared" si="11"/>
        <v>tmmoza</v>
      </c>
      <c r="H133" t="str">
        <f t="shared" si="12"/>
        <v>tmsmoza</v>
      </c>
      <c r="I133" t="str">
        <f t="shared" si="13"/>
        <v>temoza</v>
      </c>
      <c r="J133" t="str">
        <f t="shared" si="14"/>
        <v>wmoza</v>
      </c>
      <c r="K133" t="str">
        <f t="shared" si="15"/>
        <v>otpmoza</v>
      </c>
      <c r="L133" t="str">
        <f t="shared" si="16"/>
        <v>wtpmoza</v>
      </c>
      <c r="M133" t="str">
        <f t="shared" si="17"/>
        <v>atpmoza</v>
      </c>
      <c r="N133" t="str">
        <f t="shared" si="18"/>
        <v>owtpmoza</v>
      </c>
      <c r="O133" t="str">
        <f t="shared" si="19"/>
        <v>oatpmoza</v>
      </c>
      <c r="P133" t="str">
        <f t="shared" si="20"/>
        <v>watpmoza</v>
      </c>
      <c r="Q133" t="str">
        <f t="shared" si="21"/>
        <v>owatpmoza</v>
      </c>
    </row>
    <row r="134" spans="1:17" x14ac:dyDescent="0.25">
      <c r="A134" s="4" t="s">
        <v>1161</v>
      </c>
      <c r="B134" s="2" t="s">
        <v>1160</v>
      </c>
      <c r="C134" t="s">
        <v>1807</v>
      </c>
      <c r="D134" s="18" t="s">
        <v>1822</v>
      </c>
      <c r="G134" t="str">
        <f t="shared" ref="G134:G145" si="22">"tm"&amp;C134</f>
        <v>tmeafrica</v>
      </c>
      <c r="H134" t="str">
        <f t="shared" ref="H134:H145" si="23">"tms"&amp;C134</f>
        <v>tmseafrica</v>
      </c>
      <c r="I134" t="str">
        <f t="shared" ref="I134:I145" si="24">"te"&amp;C134</f>
        <v>teeafrica</v>
      </c>
      <c r="J134" t="str">
        <f t="shared" ref="J134:J145" si="25">"w"&amp;C134</f>
        <v>weafrica</v>
      </c>
      <c r="K134" t="str">
        <f t="shared" ref="K134:K145" si="26">"otp"&amp;C134</f>
        <v>otpeafrica</v>
      </c>
      <c r="L134" t="str">
        <f t="shared" ref="L134:L145" si="27">"wtp"&amp;C134</f>
        <v>wtpeafrica</v>
      </c>
      <c r="M134" t="str">
        <f t="shared" ref="M134:M145" si="28">"atp"&amp;C134</f>
        <v>atpeafrica</v>
      </c>
      <c r="N134" t="str">
        <f t="shared" ref="N134:N145" si="29">"owtp"&amp;C134</f>
        <v>owtpeafrica</v>
      </c>
      <c r="O134" t="str">
        <f t="shared" ref="O134:O145" si="30">"oatp"&amp;C134</f>
        <v>oatpeafrica</v>
      </c>
      <c r="P134" t="str">
        <f t="shared" ref="P134:P145" si="31">"watp"&amp;C134</f>
        <v>watpeafrica</v>
      </c>
      <c r="Q134" t="str">
        <f t="shared" ref="Q134:Q145" si="32">"owatp"&amp;C134</f>
        <v>owatpeafrica</v>
      </c>
    </row>
    <row r="135" spans="1:17" x14ac:dyDescent="0.25">
      <c r="A135" s="4" t="s">
        <v>1163</v>
      </c>
      <c r="B135" s="2" t="s">
        <v>1162</v>
      </c>
      <c r="C135" t="s">
        <v>1807</v>
      </c>
      <c r="D135" s="18" t="s">
        <v>1822</v>
      </c>
      <c r="G135" t="str">
        <f t="shared" si="22"/>
        <v>tmeafrica</v>
      </c>
      <c r="H135" t="str">
        <f t="shared" si="23"/>
        <v>tmseafrica</v>
      </c>
      <c r="I135" t="str">
        <f t="shared" si="24"/>
        <v>teeafrica</v>
      </c>
      <c r="J135" t="str">
        <f t="shared" si="25"/>
        <v>weafrica</v>
      </c>
      <c r="K135" t="str">
        <f t="shared" si="26"/>
        <v>otpeafrica</v>
      </c>
      <c r="L135" t="str">
        <f t="shared" si="27"/>
        <v>wtpeafrica</v>
      </c>
      <c r="M135" t="str">
        <f t="shared" si="28"/>
        <v>atpeafrica</v>
      </c>
      <c r="N135" t="str">
        <f t="shared" si="29"/>
        <v>owtpeafrica</v>
      </c>
      <c r="O135" t="str">
        <f t="shared" si="30"/>
        <v>oatpeafrica</v>
      </c>
      <c r="P135" t="str">
        <f t="shared" si="31"/>
        <v>watpeafrica</v>
      </c>
      <c r="Q135" t="str">
        <f t="shared" si="32"/>
        <v>owatpeafrica</v>
      </c>
    </row>
    <row r="136" spans="1:17" x14ac:dyDescent="0.25">
      <c r="A136" s="4" t="s">
        <v>1165</v>
      </c>
      <c r="B136" s="2" t="s">
        <v>1164</v>
      </c>
      <c r="C136" t="s">
        <v>1807</v>
      </c>
      <c r="D136" s="18" t="s">
        <v>1822</v>
      </c>
      <c r="G136" t="str">
        <f t="shared" si="22"/>
        <v>tmeafrica</v>
      </c>
      <c r="H136" t="str">
        <f t="shared" si="23"/>
        <v>tmseafrica</v>
      </c>
      <c r="I136" t="str">
        <f t="shared" si="24"/>
        <v>teeafrica</v>
      </c>
      <c r="J136" t="str">
        <f t="shared" si="25"/>
        <v>weafrica</v>
      </c>
      <c r="K136" t="str">
        <f t="shared" si="26"/>
        <v>otpeafrica</v>
      </c>
      <c r="L136" t="str">
        <f t="shared" si="27"/>
        <v>wtpeafrica</v>
      </c>
      <c r="M136" t="str">
        <f t="shared" si="28"/>
        <v>atpeafrica</v>
      </c>
      <c r="N136" t="str">
        <f t="shared" si="29"/>
        <v>owtpeafrica</v>
      </c>
      <c r="O136" t="str">
        <f t="shared" si="30"/>
        <v>oatpeafrica</v>
      </c>
      <c r="P136" t="str">
        <f t="shared" si="31"/>
        <v>watpeafrica</v>
      </c>
      <c r="Q136" t="str">
        <f t="shared" si="32"/>
        <v>owatpeafrica</v>
      </c>
    </row>
    <row r="137" spans="1:17" x14ac:dyDescent="0.25">
      <c r="A137" s="4" t="s">
        <v>1167</v>
      </c>
      <c r="B137" s="2" t="s">
        <v>1166</v>
      </c>
      <c r="C137" t="s">
        <v>1808</v>
      </c>
      <c r="D137" s="18" t="s">
        <v>1823</v>
      </c>
      <c r="G137" t="str">
        <f t="shared" si="22"/>
        <v>tmsafrica</v>
      </c>
      <c r="H137" t="str">
        <f t="shared" si="23"/>
        <v>tmssafrica</v>
      </c>
      <c r="I137" t="str">
        <f t="shared" si="24"/>
        <v>tesafrica</v>
      </c>
      <c r="J137" t="str">
        <f t="shared" si="25"/>
        <v>wsafrica</v>
      </c>
      <c r="K137" t="str">
        <f t="shared" si="26"/>
        <v>otpsafrica</v>
      </c>
      <c r="L137" t="str">
        <f t="shared" si="27"/>
        <v>wtpsafrica</v>
      </c>
      <c r="M137" t="str">
        <f t="shared" si="28"/>
        <v>atpsafrica</v>
      </c>
      <c r="N137" t="str">
        <f t="shared" si="29"/>
        <v>owtpsafrica</v>
      </c>
      <c r="O137" t="str">
        <f t="shared" si="30"/>
        <v>oatpsafrica</v>
      </c>
      <c r="P137" t="str">
        <f t="shared" si="31"/>
        <v>watpsafrica</v>
      </c>
      <c r="Q137" t="str">
        <f t="shared" si="32"/>
        <v>owatpsafrica</v>
      </c>
    </row>
    <row r="138" spans="1:17" x14ac:dyDescent="0.25">
      <c r="A138" s="4" t="s">
        <v>1169</v>
      </c>
      <c r="B138" s="2" t="s">
        <v>1168</v>
      </c>
      <c r="C138" t="s">
        <v>1808</v>
      </c>
      <c r="D138" s="18" t="s">
        <v>1823</v>
      </c>
      <c r="G138" t="str">
        <f t="shared" si="22"/>
        <v>tmsafrica</v>
      </c>
      <c r="H138" t="str">
        <f t="shared" si="23"/>
        <v>tmssafrica</v>
      </c>
      <c r="I138" t="str">
        <f t="shared" si="24"/>
        <v>tesafrica</v>
      </c>
      <c r="J138" t="str">
        <f t="shared" si="25"/>
        <v>wsafrica</v>
      </c>
      <c r="K138" t="str">
        <f t="shared" si="26"/>
        <v>otpsafrica</v>
      </c>
      <c r="L138" t="str">
        <f t="shared" si="27"/>
        <v>wtpsafrica</v>
      </c>
      <c r="M138" t="str">
        <f t="shared" si="28"/>
        <v>atpsafrica</v>
      </c>
      <c r="N138" t="str">
        <f t="shared" si="29"/>
        <v>owtpsafrica</v>
      </c>
      <c r="O138" t="str">
        <f t="shared" si="30"/>
        <v>oatpsafrica</v>
      </c>
      <c r="P138" t="str">
        <f t="shared" si="31"/>
        <v>watpsafrica</v>
      </c>
      <c r="Q138" t="str">
        <f t="shared" si="32"/>
        <v>owatpsafrica</v>
      </c>
    </row>
    <row r="139" spans="1:17" x14ac:dyDescent="0.25">
      <c r="A139" s="4" t="s">
        <v>1171</v>
      </c>
      <c r="B139" s="2" t="s">
        <v>1170</v>
      </c>
      <c r="C139" t="s">
        <v>1807</v>
      </c>
      <c r="D139" s="18" t="s">
        <v>1822</v>
      </c>
      <c r="G139" t="str">
        <f t="shared" si="22"/>
        <v>tmeafrica</v>
      </c>
      <c r="H139" t="str">
        <f t="shared" si="23"/>
        <v>tmseafrica</v>
      </c>
      <c r="I139" t="str">
        <f t="shared" si="24"/>
        <v>teeafrica</v>
      </c>
      <c r="J139" t="str">
        <f t="shared" si="25"/>
        <v>weafrica</v>
      </c>
      <c r="K139" t="str">
        <f t="shared" si="26"/>
        <v>otpeafrica</v>
      </c>
      <c r="L139" t="str">
        <f t="shared" si="27"/>
        <v>wtpeafrica</v>
      </c>
      <c r="M139" t="str">
        <f t="shared" si="28"/>
        <v>atpeafrica</v>
      </c>
      <c r="N139" t="str">
        <f t="shared" si="29"/>
        <v>owtpeafrica</v>
      </c>
      <c r="O139" t="str">
        <f t="shared" si="30"/>
        <v>oatpeafrica</v>
      </c>
      <c r="P139" t="str">
        <f t="shared" si="31"/>
        <v>watpeafrica</v>
      </c>
      <c r="Q139" t="str">
        <f t="shared" si="32"/>
        <v>owatpeafrica</v>
      </c>
    </row>
    <row r="140" spans="1:17" x14ac:dyDescent="0.25">
      <c r="A140" s="4" t="s">
        <v>1173</v>
      </c>
      <c r="B140" s="2" t="s">
        <v>1172</v>
      </c>
      <c r="C140" t="s">
        <v>1810</v>
      </c>
      <c r="D140" s="18" t="s">
        <v>89</v>
      </c>
      <c r="G140" t="str">
        <f t="shared" si="22"/>
        <v>tmsacu</v>
      </c>
      <c r="H140" t="str">
        <f t="shared" si="23"/>
        <v>tmssacu</v>
      </c>
      <c r="I140" t="str">
        <f t="shared" si="24"/>
        <v>tesacu</v>
      </c>
      <c r="J140" t="str">
        <f t="shared" si="25"/>
        <v>wsacu</v>
      </c>
      <c r="K140" t="str">
        <f t="shared" si="26"/>
        <v>otpsacu</v>
      </c>
      <c r="L140" t="str">
        <f t="shared" si="27"/>
        <v>wtpsacu</v>
      </c>
      <c r="M140" t="str">
        <f t="shared" si="28"/>
        <v>atpsacu</v>
      </c>
      <c r="N140" t="str">
        <f t="shared" si="29"/>
        <v>owtpsacu</v>
      </c>
      <c r="O140" t="str">
        <f t="shared" si="30"/>
        <v>oatpsacu</v>
      </c>
      <c r="P140" t="str">
        <f t="shared" si="31"/>
        <v>watpsacu</v>
      </c>
      <c r="Q140" t="str">
        <f t="shared" si="32"/>
        <v>owatpsacu</v>
      </c>
    </row>
    <row r="141" spans="1:17" x14ac:dyDescent="0.25">
      <c r="A141" s="4" t="s">
        <v>1175</v>
      </c>
      <c r="B141" s="2" t="s">
        <v>1174</v>
      </c>
      <c r="C141" t="s">
        <v>1810</v>
      </c>
      <c r="D141" s="18" t="s">
        <v>89</v>
      </c>
      <c r="G141" t="str">
        <f t="shared" si="22"/>
        <v>tmsacu</v>
      </c>
      <c r="H141" t="str">
        <f t="shared" si="23"/>
        <v>tmssacu</v>
      </c>
      <c r="I141" t="str">
        <f t="shared" si="24"/>
        <v>tesacu</v>
      </c>
      <c r="J141" t="str">
        <f t="shared" si="25"/>
        <v>wsacu</v>
      </c>
      <c r="K141" t="str">
        <f t="shared" si="26"/>
        <v>otpsacu</v>
      </c>
      <c r="L141" t="str">
        <f t="shared" si="27"/>
        <v>wtpsacu</v>
      </c>
      <c r="M141" t="str">
        <f t="shared" si="28"/>
        <v>atpsacu</v>
      </c>
      <c r="N141" t="str">
        <f t="shared" si="29"/>
        <v>owtpsacu</v>
      </c>
      <c r="O141" t="str">
        <f t="shared" si="30"/>
        <v>oatpsacu</v>
      </c>
      <c r="P141" t="str">
        <f t="shared" si="31"/>
        <v>watpsacu</v>
      </c>
      <c r="Q141" t="str">
        <f t="shared" si="32"/>
        <v>owatpsacu</v>
      </c>
    </row>
    <row r="142" spans="1:17" x14ac:dyDescent="0.25">
      <c r="A142" s="4" t="s">
        <v>1177</v>
      </c>
      <c r="B142" s="2" t="s">
        <v>1176</v>
      </c>
      <c r="C142" t="s">
        <v>1810</v>
      </c>
      <c r="D142" s="18" t="s">
        <v>89</v>
      </c>
      <c r="G142" t="str">
        <f t="shared" si="22"/>
        <v>tmsacu</v>
      </c>
      <c r="H142" t="str">
        <f t="shared" si="23"/>
        <v>tmssacu</v>
      </c>
      <c r="I142" t="str">
        <f t="shared" si="24"/>
        <v>tesacu</v>
      </c>
      <c r="J142" t="str">
        <f t="shared" si="25"/>
        <v>wsacu</v>
      </c>
      <c r="K142" t="str">
        <f t="shared" si="26"/>
        <v>otpsacu</v>
      </c>
      <c r="L142" t="str">
        <f t="shared" si="27"/>
        <v>wtpsacu</v>
      </c>
      <c r="M142" t="str">
        <f t="shared" si="28"/>
        <v>atpsacu</v>
      </c>
      <c r="N142" t="str">
        <f t="shared" si="29"/>
        <v>owtpsacu</v>
      </c>
      <c r="O142" t="str">
        <f t="shared" si="30"/>
        <v>oatpsacu</v>
      </c>
      <c r="P142" t="str">
        <f t="shared" si="31"/>
        <v>watpsacu</v>
      </c>
      <c r="Q142" t="str">
        <f t="shared" si="32"/>
        <v>owatpsacu</v>
      </c>
    </row>
    <row r="143" spans="1:17" x14ac:dyDescent="0.25">
      <c r="A143" s="4" t="s">
        <v>1179</v>
      </c>
      <c r="B143" s="2" t="s">
        <v>1178</v>
      </c>
      <c r="C143" t="s">
        <v>1810</v>
      </c>
      <c r="D143" s="18" t="s">
        <v>89</v>
      </c>
      <c r="G143" t="str">
        <f t="shared" si="22"/>
        <v>tmsacu</v>
      </c>
      <c r="H143" t="str">
        <f t="shared" si="23"/>
        <v>tmssacu</v>
      </c>
      <c r="I143" t="str">
        <f t="shared" si="24"/>
        <v>tesacu</v>
      </c>
      <c r="J143" t="str">
        <f t="shared" si="25"/>
        <v>wsacu</v>
      </c>
      <c r="K143" t="str">
        <f t="shared" si="26"/>
        <v>otpsacu</v>
      </c>
      <c r="L143" t="str">
        <f t="shared" si="27"/>
        <v>wtpsacu</v>
      </c>
      <c r="M143" t="str">
        <f t="shared" si="28"/>
        <v>atpsacu</v>
      </c>
      <c r="N143" t="str">
        <f t="shared" si="29"/>
        <v>owtpsacu</v>
      </c>
      <c r="O143" t="str">
        <f t="shared" si="30"/>
        <v>oatpsacu</v>
      </c>
      <c r="P143" t="str">
        <f t="shared" si="31"/>
        <v>watpsacu</v>
      </c>
      <c r="Q143" t="str">
        <f t="shared" si="32"/>
        <v>owatpsacu</v>
      </c>
    </row>
    <row r="144" spans="1:17" x14ac:dyDescent="0.25">
      <c r="A144" s="4" t="s">
        <v>77</v>
      </c>
      <c r="B144" s="2" t="s">
        <v>1180</v>
      </c>
      <c r="C144" t="s">
        <v>1799</v>
      </c>
      <c r="D144" s="18" t="s">
        <v>77</v>
      </c>
      <c r="G144" t="str">
        <f t="shared" si="22"/>
        <v>tmrest</v>
      </c>
      <c r="H144" t="str">
        <f t="shared" si="23"/>
        <v>tmsrest</v>
      </c>
      <c r="I144" t="str">
        <f t="shared" si="24"/>
        <v>terest</v>
      </c>
      <c r="J144" t="str">
        <f t="shared" si="25"/>
        <v>wrest</v>
      </c>
      <c r="K144" t="str">
        <f t="shared" si="26"/>
        <v>otprest</v>
      </c>
      <c r="L144" t="str">
        <f t="shared" si="27"/>
        <v>wtprest</v>
      </c>
      <c r="M144" t="str">
        <f t="shared" si="28"/>
        <v>atprest</v>
      </c>
      <c r="N144" t="str">
        <f t="shared" si="29"/>
        <v>owtprest</v>
      </c>
      <c r="O144" t="str">
        <f t="shared" si="30"/>
        <v>oatprest</v>
      </c>
      <c r="P144" t="str">
        <f t="shared" si="31"/>
        <v>watprest</v>
      </c>
      <c r="Q144" t="str">
        <f t="shared" si="32"/>
        <v>owatprest</v>
      </c>
    </row>
    <row r="145" spans="1:17" x14ac:dyDescent="0.25">
      <c r="A145" s="4" t="s">
        <v>79</v>
      </c>
      <c r="B145" s="2" t="s">
        <v>1181</v>
      </c>
      <c r="C145" t="s">
        <v>1205</v>
      </c>
      <c r="D145" s="18" t="s">
        <v>1745</v>
      </c>
      <c r="G145" t="str">
        <f t="shared" si="22"/>
        <v>tmglb</v>
      </c>
      <c r="H145" t="str">
        <f t="shared" si="23"/>
        <v>tmsglb</v>
      </c>
      <c r="I145" t="str">
        <f t="shared" si="24"/>
        <v>teglb</v>
      </c>
      <c r="J145" t="str">
        <f t="shared" si="25"/>
        <v>wglb</v>
      </c>
      <c r="K145" t="str">
        <f t="shared" si="26"/>
        <v>otpglb</v>
      </c>
      <c r="L145" t="str">
        <f t="shared" si="27"/>
        <v>wtpglb</v>
      </c>
      <c r="M145" t="str">
        <f t="shared" si="28"/>
        <v>atpglb</v>
      </c>
      <c r="N145" t="str">
        <f t="shared" si="29"/>
        <v>owtpglb</v>
      </c>
      <c r="O145" t="str">
        <f t="shared" si="30"/>
        <v>oatpglb</v>
      </c>
      <c r="P145" t="str">
        <f t="shared" si="31"/>
        <v>watpglb</v>
      </c>
      <c r="Q145" t="str">
        <f t="shared" si="32"/>
        <v>owatpglb</v>
      </c>
    </row>
    <row r="146" spans="1:17" x14ac:dyDescent="0.25">
      <c r="A146" s="4"/>
      <c r="B146" s="2"/>
      <c r="C146" s="9"/>
      <c r="D146" s="9"/>
    </row>
    <row r="147" spans="1:17" x14ac:dyDescent="0.25">
      <c r="A147" s="9"/>
    </row>
    <row r="148" spans="1:17" x14ac:dyDescent="0.25">
      <c r="A148" s="9"/>
    </row>
    <row r="149" spans="1:17" x14ac:dyDescent="0.25">
      <c r="A149" s="10"/>
    </row>
    <row r="150" spans="1:17" x14ac:dyDescent="0.25">
      <c r="A150" s="9"/>
    </row>
    <row r="151" spans="1:17" x14ac:dyDescent="0.25">
      <c r="A151" s="9"/>
    </row>
    <row r="152" spans="1:17" x14ac:dyDescent="0.25">
      <c r="A152" s="9"/>
    </row>
    <row r="153" spans="1:17" x14ac:dyDescent="0.25">
      <c r="A153" s="9"/>
    </row>
    <row r="154" spans="1:17" x14ac:dyDescent="0.25">
      <c r="A154" s="10"/>
    </row>
    <row r="155" spans="1:17" x14ac:dyDescent="0.25">
      <c r="A155" s="9"/>
    </row>
  </sheetData>
  <mergeCells count="4">
    <mergeCell ref="A3:B3"/>
    <mergeCell ref="C3:D3"/>
    <mergeCell ref="G3:J3"/>
    <mergeCell ref="K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Layout</vt:lpstr>
      <vt:lpstr>New_Sets</vt:lpstr>
      <vt:lpstr>maps</vt:lpstr>
      <vt:lpstr>Sector map Create</vt:lpstr>
      <vt:lpstr>Factor map Create</vt:lpstr>
      <vt:lpstr>Region map Create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2019-11-05T18:17:35Z</dcterms:created>
  <dcterms:modified xsi:type="dcterms:W3CDTF">2019-11-08T17:24:37Z</dcterms:modified>
</cp:coreProperties>
</file>