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backupFile="1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emp\samest_5\1_data\"/>
    </mc:Choice>
  </mc:AlternateContent>
  <xr:revisionPtr revIDLastSave="0" documentId="13_ncr:1_{3A300A08-AB72-4267-885C-5497C761B3B6}" xr6:coauthVersionLast="47" xr6:coauthVersionMax="47" xr10:uidLastSave="{00000000-0000-0000-0000-000000000000}"/>
  <bookViews>
    <workbookView xWindow="39690" yWindow="-15" windowWidth="27630" windowHeight="16440" tabRatio="715" activeTab="1" xr2:uid="{00000000-000D-0000-FFFF-FFFF00000000}"/>
  </bookViews>
  <sheets>
    <sheet name="Layout" sheetId="12" r:id="rId1"/>
    <sheet name="Sets" sheetId="19" r:id="rId2"/>
    <sheet name="err_values" sheetId="10" r:id="rId3"/>
    <sheet name="controls" sheetId="26" r:id="rId4"/>
    <sheet name="Prior-SAM" sheetId="1" r:id="rId5"/>
    <sheet name="Row-Col" sheetId="11" r:id="rId6"/>
    <sheet name="Macro-SAM" sheetId="13" r:id="rId7"/>
    <sheet name="Agg_totals" sheetId="17" r:id="rId8"/>
    <sheet name="SAM-elements" sheetId="25" r:id="rId9"/>
    <sheet name="SAM-blocks" sheetId="16" r:id="rId10"/>
  </sheets>
  <definedNames>
    <definedName name="_Fill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anscount" hidden="1">1</definedName>
    <definedName name="_xlnm.Print_Area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" i="13" l="1"/>
  <c r="T8" i="13"/>
  <c r="I66" i="1"/>
  <c r="A66" i="11"/>
  <c r="A67" i="11"/>
  <c r="A68" i="11"/>
  <c r="A69" i="11"/>
  <c r="A70" i="11"/>
  <c r="A71" i="11"/>
  <c r="A72" i="11"/>
  <c r="A73" i="11"/>
  <c r="A74" i="11"/>
  <c r="A75" i="11"/>
  <c r="A76" i="11"/>
  <c r="A7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scottm</author>
  </authors>
  <commentList>
    <comment ref="A3" authorId="0" shapeId="0" xr:uid="{00000000-0006-0000-0000-000001000000}">
      <text>
        <r>
          <rPr>
            <sz val="8"/>
            <color indexed="81"/>
            <rFont val="Tahoma"/>
            <family val="2"/>
          </rPr>
          <t>Dset  - GAMS set
par - parameter</t>
        </r>
      </text>
    </comment>
    <comment ref="B3" authorId="0" shapeId="0" xr:uid="{00000000-0006-0000-0000-000002000000}">
      <text>
        <r>
          <rPr>
            <sz val="8"/>
            <color indexed="81"/>
            <rFont val="Tahoma"/>
            <family val="2"/>
          </rPr>
          <t>Name of the set or parameter</t>
        </r>
      </text>
    </comment>
    <comment ref="C3" authorId="0" shapeId="0" xr:uid="{00000000-0006-0000-0000-000003000000}">
      <text>
        <r>
          <rPr>
            <sz val="8"/>
            <color indexed="81"/>
            <rFont val="Tahoma"/>
            <family val="2"/>
          </rPr>
          <t>expressed as
worksheet range</t>
        </r>
      </text>
    </comment>
  </commentList>
</comments>
</file>

<file path=xl/sharedStrings.xml><?xml version="1.0" encoding="utf-8"?>
<sst xmlns="http://schemas.openxmlformats.org/spreadsheetml/2006/main" count="933" uniqueCount="440">
  <si>
    <t>Trade</t>
  </si>
  <si>
    <t>Enterprises</t>
  </si>
  <si>
    <t>Government</t>
  </si>
  <si>
    <t>LAYOUT</t>
  </si>
  <si>
    <t>Data Type</t>
  </si>
  <si>
    <t>dset</t>
  </si>
  <si>
    <t>Name</t>
  </si>
  <si>
    <t>Location</t>
  </si>
  <si>
    <t>c</t>
  </si>
  <si>
    <t>a</t>
  </si>
  <si>
    <t>f</t>
  </si>
  <si>
    <t>l</t>
  </si>
  <si>
    <t>k</t>
  </si>
  <si>
    <t>g</t>
  </si>
  <si>
    <t>e</t>
  </si>
  <si>
    <t>w</t>
  </si>
  <si>
    <t>h</t>
  </si>
  <si>
    <t>Model Specific Sets</t>
  </si>
  <si>
    <t>Global Set</t>
  </si>
  <si>
    <t>GAMS Name</t>
  </si>
  <si>
    <t>Description</t>
  </si>
  <si>
    <t>Export taxes</t>
  </si>
  <si>
    <t>rdim</t>
  </si>
  <si>
    <t>cdim</t>
  </si>
  <si>
    <t>dim</t>
  </si>
  <si>
    <t>Row dimension</t>
  </si>
  <si>
    <t>Column dimension</t>
  </si>
  <si>
    <t>Total dimension</t>
  </si>
  <si>
    <t>Commodities</t>
  </si>
  <si>
    <t>Margins</t>
  </si>
  <si>
    <t>Activities</t>
  </si>
  <si>
    <t>Factors</t>
  </si>
  <si>
    <t>Labour Factors</t>
  </si>
  <si>
    <t>Capital Factors</t>
  </si>
  <si>
    <t>Households</t>
  </si>
  <si>
    <t>Savings Investment</t>
  </si>
  <si>
    <t>par</t>
  </si>
  <si>
    <t>sets!A6</t>
  </si>
  <si>
    <t>sets!D6</t>
  </si>
  <si>
    <t>sets!G6</t>
  </si>
  <si>
    <t>sets!H6</t>
  </si>
  <si>
    <t>sets!I6</t>
  </si>
  <si>
    <t>sets!J6</t>
  </si>
  <si>
    <t>sets!K6</t>
  </si>
  <si>
    <t>sets!L6</t>
  </si>
  <si>
    <t>sets!M6</t>
  </si>
  <si>
    <t>sets!N6</t>
  </si>
  <si>
    <t>sets!O6</t>
  </si>
  <si>
    <t>sets!Q6</t>
  </si>
  <si>
    <t>i</t>
  </si>
  <si>
    <t>Direct taxes</t>
  </si>
  <si>
    <t xml:space="preserve">Total enterprise income from factors </t>
  </si>
  <si>
    <t xml:space="preserve">Total commmodity taxes </t>
  </si>
  <si>
    <t>Total excise tax revenues</t>
  </si>
  <si>
    <t>Total activity taxes and subsdies</t>
  </si>
  <si>
    <t xml:space="preserve">Total depreciation </t>
  </si>
  <si>
    <t>Controls for Cross Entropy Code</t>
  </si>
  <si>
    <t>base</t>
  </si>
  <si>
    <t>Descriptions</t>
  </si>
  <si>
    <t>alt1</t>
  </si>
  <si>
    <t>sig</t>
  </si>
  <si>
    <t>stderrs</t>
  </si>
  <si>
    <t>alt2</t>
  </si>
  <si>
    <t>alt</t>
  </si>
  <si>
    <t>Indirect taxes</t>
  </si>
  <si>
    <t>gtdir</t>
  </si>
  <si>
    <t>gtind</t>
  </si>
  <si>
    <t>sets!P6</t>
  </si>
  <si>
    <t>mrgn</t>
  </si>
  <si>
    <t>SAM scaling factor for manual scaling</t>
  </si>
  <si>
    <t>Macro-sam account names</t>
  </si>
  <si>
    <t>Proto-sam (SAM)</t>
  </si>
  <si>
    <t>Macro-sam accounts</t>
  </si>
  <si>
    <t>rowsum1</t>
  </si>
  <si>
    <t>colsum1</t>
  </si>
  <si>
    <t xml:space="preserve">Rowsum1 and colsum1 values (unscaled) will be used for control totals, if not zero. Otherwise, row and column sums from proto-sam will be used. </t>
  </si>
  <si>
    <t>Export margins</t>
  </si>
  <si>
    <t>emrgn</t>
  </si>
  <si>
    <t>etax</t>
  </si>
  <si>
    <t>Matrix CMAC</t>
  </si>
  <si>
    <t xml:space="preserve">Specify whether prior is specified for cell value (0 or blank) or cell coefficient (1) for blocks of the SAM </t>
  </si>
  <si>
    <t xml:space="preserve">A "1" in column or row total indicates that the proto-sam column or row total is the control total. An entry in both indicates that the control total will be the average. </t>
  </si>
  <si>
    <t>Total GDP at factor cost</t>
  </si>
  <si>
    <t>Matrix SIGMAC</t>
  </si>
  <si>
    <t xml:space="preserve">Values for sig3, standard errors on cell values or coefficients </t>
  </si>
  <si>
    <t xml:space="preserve">Values in column or row total will be used for column or row totals. </t>
  </si>
  <si>
    <t>se=0</t>
  </si>
  <si>
    <t>cmac</t>
  </si>
  <si>
    <t>sigmac</t>
  </si>
  <si>
    <t>land factors</t>
  </si>
  <si>
    <t>lnd</t>
  </si>
  <si>
    <t>sets!T6</t>
  </si>
  <si>
    <t>row/col sums</t>
  </si>
  <si>
    <t>macro aggregates</t>
  </si>
  <si>
    <t>cell values or coefficients</t>
  </si>
  <si>
    <t>0 - default standard errrors; 1 - alt1 values;  2 - alt2 values</t>
  </si>
  <si>
    <t>alt0</t>
  </si>
  <si>
    <t xml:space="preserve">Default prior standard errors for various SAM components. Choice is determined by value of consigm. </t>
  </si>
  <si>
    <t xml:space="preserve">Prior standard errors for row and column sums. Non-zero values will overwrite default values. Minus number used to specify prior of zero standard error. </t>
  </si>
  <si>
    <t xml:space="preserve">If only one nonzero row or column sum is specified, then it is the control total. If both are specified, then the control total is the average. </t>
  </si>
  <si>
    <t>These values are used to initialise various parameters that control the operation of the Cross-Entropy programme</t>
  </si>
  <si>
    <t xml:space="preserve">If 0 or blank, default values are used depending on CONSIGM. Negative entry indicates standard error of zero. </t>
  </si>
  <si>
    <t xml:space="preserve">Negative entry for std-err is interpreted as specifiying zero standard error. </t>
  </si>
  <si>
    <t>Row and column controls, special treatment</t>
  </si>
  <si>
    <t>Alt0 values are default and cannot be changed. Alt1 and alt2 values are set here.</t>
  </si>
  <si>
    <t xml:space="preserve">If zero or blank, the corresponding macro control is NOT imposed. </t>
  </si>
  <si>
    <t>row</t>
  </si>
  <si>
    <t>govt</t>
  </si>
  <si>
    <t>TOTAL</t>
  </si>
  <si>
    <t>X</t>
  </si>
  <si>
    <t>macscale</t>
  </si>
  <si>
    <t>0: unscaled
1: scaled</t>
  </si>
  <si>
    <t>0 - default; 1 - specify special treatment for blocks of the SAM</t>
  </si>
  <si>
    <t>Initial macro-sam MACSAM2 (can be partial)</t>
  </si>
  <si>
    <t>column</t>
  </si>
  <si>
    <t xml:space="preserve">Optional description of cell </t>
  </si>
  <si>
    <t>SAM-elements!B5</t>
  </si>
  <si>
    <t>0 - default; 1 - specify special treatment for individual elements of SAM</t>
  </si>
  <si>
    <t>No. elements</t>
  </si>
  <si>
    <t>Errors on column/row sums</t>
  </si>
  <si>
    <t>Errors on cell values/coefficients</t>
  </si>
  <si>
    <t>Errors on standard macro-SAM aggregates</t>
  </si>
  <si>
    <t>esuppset</t>
  </si>
  <si>
    <t>esupp</t>
  </si>
  <si>
    <t>Esupp</t>
  </si>
  <si>
    <t>sac</t>
  </si>
  <si>
    <t>ss</t>
  </si>
  <si>
    <t>m</t>
  </si>
  <si>
    <t>SAM scaling factor and initial value for autoscaling</t>
  </si>
  <si>
    <t>target level for auto scaling</t>
  </si>
  <si>
    <t>proportion of NON zero elements that must be below the target level</t>
  </si>
  <si>
    <t>m_controls</t>
  </si>
  <si>
    <t>m_cons</t>
  </si>
  <si>
    <t>Default Values for Errors</t>
  </si>
  <si>
    <t>err_values!A7</t>
  </si>
  <si>
    <t>controls!A7</t>
  </si>
  <si>
    <t>d_cons</t>
  </si>
  <si>
    <t>D(ata)_Controls</t>
  </si>
  <si>
    <t>M(odel)_Controls</t>
  </si>
  <si>
    <t>d_controls</t>
  </si>
  <si>
    <t>controls!A8</t>
  </si>
  <si>
    <t>cutoff0</t>
  </si>
  <si>
    <t>samscal</t>
  </si>
  <si>
    <t>scaltarg</t>
  </si>
  <si>
    <t>scalprop</t>
  </si>
  <si>
    <t>samautoscal</t>
  </si>
  <si>
    <t>samscalman</t>
  </si>
  <si>
    <t>P_SAM</t>
  </si>
  <si>
    <t>rowcol_tot</t>
  </si>
  <si>
    <t>Rowcol_tot matrix</t>
  </si>
  <si>
    <t>row-col!A8</t>
  </si>
  <si>
    <t>con_opt_blocks</t>
  </si>
  <si>
    <t>m_sam_tot</t>
  </si>
  <si>
    <t>macsam_exog</t>
  </si>
  <si>
    <t>con_opt_RC_exog</t>
  </si>
  <si>
    <t>sacp</t>
  </si>
  <si>
    <t>code_tv</t>
  </si>
  <si>
    <t>value_tv</t>
  </si>
  <si>
    <t>stderr_tv</t>
  </si>
  <si>
    <t>code_tv:       0 - value and additive error 
                  1 - coefficient and multiplicative error; 
                  2 - value and multiplicative error
value_tv:      0 - proto-sam value is used
                  ne 0 - value is used. Unscaled, so units must match 
                   the proto-sam. 
stderr_tv:     0 - default standard error is used
                  gt 0 - value is used for standard error
                  lt  0 - zero standard error is specified</t>
  </si>
  <si>
    <t>samopt_tv</t>
  </si>
  <si>
    <t>nsam</t>
  </si>
  <si>
    <t>con_opt_tv</t>
  </si>
  <si>
    <t>esupp_RC</t>
  </si>
  <si>
    <t>sig_RC</t>
  </si>
  <si>
    <t>sig_TV</t>
  </si>
  <si>
    <t>esupp_TV</t>
  </si>
  <si>
    <t>esupp_MSAM</t>
  </si>
  <si>
    <t>stderrs_MSAM</t>
  </si>
  <si>
    <t>stderr_RC</t>
  </si>
  <si>
    <t>Prior-SAM!A4</t>
  </si>
  <si>
    <t>These parameters are used to set prior standard errors - sigmay_RC, sigmay_MAC, and sigmay_TV</t>
  </si>
  <si>
    <t>cmdty</t>
  </si>
  <si>
    <t>actvty</t>
  </si>
  <si>
    <t>fctr</t>
  </si>
  <si>
    <t>lbr</t>
  </si>
  <si>
    <t>kptl</t>
  </si>
  <si>
    <t>land</t>
  </si>
  <si>
    <t>hhld</t>
  </si>
  <si>
    <t>itax</t>
  </si>
  <si>
    <t>dtax</t>
  </si>
  <si>
    <t>entrp</t>
  </si>
  <si>
    <t>invst</t>
  </si>
  <si>
    <t>wrld</t>
  </si>
  <si>
    <t>i_s</t>
  </si>
  <si>
    <t>Capital</t>
  </si>
  <si>
    <t>Rest of the World</t>
  </si>
  <si>
    <t>Domestic margins</t>
  </si>
  <si>
    <t>Labour</t>
  </si>
  <si>
    <t>Land</t>
  </si>
  <si>
    <t>Invest_Saving</t>
  </si>
  <si>
    <t>Account totals</t>
  </si>
  <si>
    <t>sets!S6</t>
  </si>
  <si>
    <t>sets!R6</t>
  </si>
  <si>
    <t>sets!W6</t>
  </si>
  <si>
    <t>sets!X6</t>
  </si>
  <si>
    <t>govtn</t>
  </si>
  <si>
    <t>con_macsam</t>
  </si>
  <si>
    <t>con_opt_msam</t>
  </si>
  <si>
    <t>macro SAM aggregates</t>
  </si>
  <si>
    <t>(If opt_RC = 1)</t>
  </si>
  <si>
    <t xml:space="preserve">SAMOPT_TV(sac,sacp,nsam3) </t>
  </si>
  <si>
    <t>Used for macro-sam control totals (if opt_msam = 1)</t>
  </si>
  <si>
    <t>Special treatment for blocks of the SAM (if opt_blocks = 1)</t>
  </si>
  <si>
    <t>sam-blocks!A7</t>
  </si>
  <si>
    <t xml:space="preserve"> </t>
  </si>
  <si>
    <t>cagric</t>
  </si>
  <si>
    <t>Agriculture</t>
  </si>
  <si>
    <t>cmine</t>
  </si>
  <si>
    <t>Mining</t>
  </si>
  <si>
    <t>cfood</t>
  </si>
  <si>
    <t>Food processing</t>
  </si>
  <si>
    <t>clmanu</t>
  </si>
  <si>
    <t>Light Manufacturing</t>
  </si>
  <si>
    <t>chmanu</t>
  </si>
  <si>
    <t>Heavy Manufacturing</t>
  </si>
  <si>
    <t>celect</t>
  </si>
  <si>
    <t>Electricity</t>
  </si>
  <si>
    <t>ccons</t>
  </si>
  <si>
    <t>Consntruction</t>
  </si>
  <si>
    <t>ctrade</t>
  </si>
  <si>
    <t>coserv</t>
  </si>
  <si>
    <t>Other Services</t>
  </si>
  <si>
    <t>marg</t>
  </si>
  <si>
    <t>aagric</t>
  </si>
  <si>
    <t>amine</t>
  </si>
  <si>
    <t>afood</t>
  </si>
  <si>
    <t>almanu</t>
  </si>
  <si>
    <t>ahmanu</t>
  </si>
  <si>
    <t>aelect</t>
  </si>
  <si>
    <t>acons</t>
  </si>
  <si>
    <t>atrade</t>
  </si>
  <si>
    <t>aoserv</t>
  </si>
  <si>
    <t>flnd</t>
  </si>
  <si>
    <t>comtax</t>
  </si>
  <si>
    <t>acttax</t>
  </si>
  <si>
    <t>dirtax</t>
  </si>
  <si>
    <t>fmix</t>
  </si>
  <si>
    <t>Mixed Income</t>
  </si>
  <si>
    <t>Source: P_MSAM_UNI from sam_btn_sm_out.gdx</t>
  </si>
  <si>
    <t>t2_gdp_fc</t>
  </si>
  <si>
    <t>t2_gdp_exp</t>
  </si>
  <si>
    <t>t2_p_con</t>
  </si>
  <si>
    <t>t2_g_con</t>
  </si>
  <si>
    <t>t2_i_con</t>
  </si>
  <si>
    <t>t2_x_con_fob</t>
  </si>
  <si>
    <t>t2_m_con_cif</t>
  </si>
  <si>
    <t>t2_vat</t>
  </si>
  <si>
    <t>t2_excise</t>
  </si>
  <si>
    <t>t2_tariff</t>
  </si>
  <si>
    <t>t2_export</t>
  </si>
  <si>
    <t>t2_sales</t>
  </si>
  <si>
    <t>t2_c_sub</t>
  </si>
  <si>
    <t>t2_a_sub</t>
  </si>
  <si>
    <t>t2_prod</t>
  </si>
  <si>
    <t>t2_acttax</t>
  </si>
  <si>
    <t>t2_comtax</t>
  </si>
  <si>
    <t>Total VAT tax revenues</t>
  </si>
  <si>
    <t>Total tariff tax revenues</t>
  </si>
  <si>
    <t>Total export tax revenues</t>
  </si>
  <si>
    <t>Total other commodity tax revenues</t>
  </si>
  <si>
    <t>Total commodity subsidy expenditures</t>
  </si>
  <si>
    <t>Total GDP expenditure at purchaser prices</t>
  </si>
  <si>
    <t>Total private consumption</t>
  </si>
  <si>
    <t>Total government consumption</t>
  </si>
  <si>
    <t>Total investment consumption</t>
  </si>
  <si>
    <t>Total exports fob</t>
  </si>
  <si>
    <t>Total imports cif</t>
  </si>
  <si>
    <t>Total taxes on production</t>
  </si>
  <si>
    <t>Total activity subsidy expenditure</t>
  </si>
  <si>
    <t>t2_ent_dtax</t>
  </si>
  <si>
    <t>t2_hh_dtax</t>
  </si>
  <si>
    <t>Total direct taxes on enterprises</t>
  </si>
  <si>
    <t>Total direct taxes on households</t>
  </si>
  <si>
    <t>t2_ent_sav</t>
  </si>
  <si>
    <t>t2_hh_sav</t>
  </si>
  <si>
    <t>Total savings by enterprises</t>
  </si>
  <si>
    <t>Total savings by households</t>
  </si>
  <si>
    <t>t2_deprec</t>
  </si>
  <si>
    <t>t2_yf_row</t>
  </si>
  <si>
    <t>Total factor income from ROW</t>
  </si>
  <si>
    <t>t2_yk_row</t>
  </si>
  <si>
    <t>Total capital/GOS income from ROW</t>
  </si>
  <si>
    <t>t2_yl_row</t>
  </si>
  <si>
    <t>Total labour income from ROW</t>
  </si>
  <si>
    <t>t2_ef_row</t>
  </si>
  <si>
    <t>t2_ek_row</t>
  </si>
  <si>
    <t>t2_el_row</t>
  </si>
  <si>
    <t>Total factor expenditure to ROW</t>
  </si>
  <si>
    <t>Total capital/GOS expenditure to ROW</t>
  </si>
  <si>
    <t>Total labour expenditure to ROW</t>
  </si>
  <si>
    <t>t2_net_yf_row</t>
  </si>
  <si>
    <t>t2_net_yk_row</t>
  </si>
  <si>
    <t>t2_net_yl_row</t>
  </si>
  <si>
    <t>t2_ye_fact</t>
  </si>
  <si>
    <t>t2_hoho</t>
  </si>
  <si>
    <t>Total inter household transfers</t>
  </si>
  <si>
    <t>t2_hogov</t>
  </si>
  <si>
    <t>Total transfers to households from government</t>
  </si>
  <si>
    <t>t2_hoent</t>
  </si>
  <si>
    <t>Total transfers to households from enterprises</t>
  </si>
  <si>
    <t>t2_entgov</t>
  </si>
  <si>
    <t>Total transfers to enterprises from government</t>
  </si>
  <si>
    <t>t2_govgov</t>
  </si>
  <si>
    <t>Total inter government transfers</t>
  </si>
  <si>
    <t>t2_yf_cap</t>
  </si>
  <si>
    <t>t2_yf_lab</t>
  </si>
  <si>
    <t>t2_yf_employ</t>
  </si>
  <si>
    <t>Total factor income to capital</t>
  </si>
  <si>
    <t>Total factor income to labour</t>
  </si>
  <si>
    <t>Total factor income to employees</t>
  </si>
  <si>
    <t>t2_yf_land</t>
  </si>
  <si>
    <t>Total factor income to land</t>
  </si>
  <si>
    <t>t2_yf</t>
  </si>
  <si>
    <t>Total factor income</t>
  </si>
  <si>
    <t>t2_yh</t>
  </si>
  <si>
    <t>Total household income</t>
  </si>
  <si>
    <t>t2_ye</t>
  </si>
  <si>
    <t>Total enterprise income</t>
  </si>
  <si>
    <t>t2_yh_fact</t>
  </si>
  <si>
    <t xml:space="preserve">Total household income from factors </t>
  </si>
  <si>
    <t>Recorded as 'compensation to employees' in Nat Accs.</t>
  </si>
  <si>
    <t>Defined as C + G + I + X + M</t>
  </si>
  <si>
    <t>C</t>
  </si>
  <si>
    <t>G</t>
  </si>
  <si>
    <t>I</t>
  </si>
  <si>
    <t>M</t>
  </si>
  <si>
    <t>macro-sam!A34</t>
  </si>
  <si>
    <t>macro-sam!B5</t>
  </si>
  <si>
    <t>imptax</t>
  </si>
  <si>
    <t>exptax</t>
  </si>
  <si>
    <t>vattax</t>
  </si>
  <si>
    <t>extax</t>
  </si>
  <si>
    <t>saltax</t>
  </si>
  <si>
    <t>comsub</t>
  </si>
  <si>
    <t>indtax</t>
  </si>
  <si>
    <t>indsub</t>
  </si>
  <si>
    <t>t2_yh_row</t>
  </si>
  <si>
    <t>t2_eh_row</t>
  </si>
  <si>
    <t>t2_net_yh_row</t>
  </si>
  <si>
    <t>t2_ye_row</t>
  </si>
  <si>
    <t>t2_ee_row</t>
  </si>
  <si>
    <t>t2_net_ye_row</t>
  </si>
  <si>
    <t>t2_yg_row</t>
  </si>
  <si>
    <t>t2_eg_row</t>
  </si>
  <si>
    <t>t2_net_yg_row</t>
  </si>
  <si>
    <t>Total remittance income from ROW</t>
  </si>
  <si>
    <t>NET factor income from ROW</t>
  </si>
  <si>
    <t>NET capital/GOS income from ROW</t>
  </si>
  <si>
    <t>NET labour income from ROW</t>
  </si>
  <si>
    <t>NET remittance income from ROW</t>
  </si>
  <si>
    <t>Total remittance expenditure to ROW</t>
  </si>
  <si>
    <t>Total enterprise income from ROW</t>
  </si>
  <si>
    <t>Total enterprise expenditure to ROW</t>
  </si>
  <si>
    <t>NET enterprise income from ROW</t>
  </si>
  <si>
    <t>Total government income from ROW</t>
  </si>
  <si>
    <t>Total government expenditure to ROW</t>
  </si>
  <si>
    <t>NET government income from ROW</t>
  </si>
  <si>
    <t>controls!A23</t>
  </si>
  <si>
    <t>controls!A22</t>
  </si>
  <si>
    <t>The DEFAULT should be UNSCALED</t>
  </si>
  <si>
    <t>macro-sam!A7</t>
  </si>
  <si>
    <t>sac, sacp</t>
  </si>
  <si>
    <t>err_values!A16</t>
  </si>
  <si>
    <t>err_values!A8</t>
  </si>
  <si>
    <t>err_values!B7</t>
  </si>
  <si>
    <t>sam-blocks!A32</t>
  </si>
  <si>
    <t>con_sigm</t>
  </si>
  <si>
    <t>con_target</t>
  </si>
  <si>
    <t xml:space="preserve">Use these error support set numbers. DEFAULT values are 7. If NOT assigned 3 or 5 or 7 the programme will ABORT with an error message. </t>
  </si>
  <si>
    <t>maximum value for small absolute values after scaling (programme aborts if GT 1.00</t>
  </si>
  <si>
    <t>0 - use macsam_exog; 1 - use macsam_endog</t>
  </si>
  <si>
    <t>AGGREGATE control totals</t>
  </si>
  <si>
    <t>aggr</t>
  </si>
  <si>
    <t>value_agg</t>
  </si>
  <si>
    <t>stderr_agg</t>
  </si>
  <si>
    <t>aggr2</t>
  </si>
  <si>
    <t>0 - default; 1 - specify special treatment for aggregate constraints</t>
  </si>
  <si>
    <t>con_opt_agg</t>
  </si>
  <si>
    <t>AGGMAT</t>
  </si>
  <si>
    <t>Potential aggregate controls</t>
  </si>
  <si>
    <t>Agg_totals!A8</t>
  </si>
  <si>
    <t>Agg_totals!E7</t>
  </si>
  <si>
    <t>Agg_totals!D7</t>
  </si>
  <si>
    <t>aggmat</t>
  </si>
  <si>
    <t>aggt</t>
  </si>
  <si>
    <t>esupp_AGG</t>
  </si>
  <si>
    <t>Errors on aggregate control totals</t>
  </si>
  <si>
    <t>sig_AGG</t>
  </si>
  <si>
    <t>sig_MSAM</t>
  </si>
  <si>
    <t>STDERRS_MSAM(ss,ss): standard errors for macro-sam control totals. If non-zero, cell will be included in macro controls (mcset). If negative, sigmay_MSAM will be set to zero.</t>
  </si>
  <si>
    <t>MSAM(ss,ss)</t>
  </si>
  <si>
    <t>0 - manual scaling; 1 - autoscaling,</t>
  </si>
  <si>
    <t xml:space="preserve">0 - default - specify rows and columns from Row-Col worksheet; 1 -  totals from P_SAM; </t>
  </si>
  <si>
    <t>cfuel</t>
  </si>
  <si>
    <t>Fuels</t>
  </si>
  <si>
    <t>cchem</t>
  </si>
  <si>
    <t>Chemicals</t>
  </si>
  <si>
    <t>comanu</t>
  </si>
  <si>
    <t>Other Maufacturing</t>
  </si>
  <si>
    <t>cutil</t>
  </si>
  <si>
    <t>Utilities</t>
  </si>
  <si>
    <t>ctrans</t>
  </si>
  <si>
    <t>Transport</t>
  </si>
  <si>
    <t>chosp</t>
  </si>
  <si>
    <t>Hospitality</t>
  </si>
  <si>
    <t>cgserv</t>
  </si>
  <si>
    <t>Governmment services</t>
  </si>
  <si>
    <t>achem</t>
  </si>
  <si>
    <t>aomanu</t>
  </si>
  <si>
    <t>autil</t>
  </si>
  <si>
    <t>atrans</t>
  </si>
  <si>
    <t>ahosp</t>
  </si>
  <si>
    <t>agserv</t>
  </si>
  <si>
    <t xml:space="preserve">Govmt </t>
  </si>
  <si>
    <t>Import duties</t>
  </si>
  <si>
    <t>Sales taxes</t>
  </si>
  <si>
    <t>Excise duty</t>
  </si>
  <si>
    <t>Production taxes</t>
  </si>
  <si>
    <t>Direct income taxes</t>
  </si>
  <si>
    <t>Investment saving</t>
  </si>
  <si>
    <t xml:space="preserve">ROW </t>
  </si>
  <si>
    <t xml:space="preserve">TOTAL </t>
  </si>
  <si>
    <t>Source: P_SAM_UNI from sam_btn_mid_out.gdx</t>
  </si>
  <si>
    <t>fl_usk</t>
  </si>
  <si>
    <t>fl_skl</t>
  </si>
  <si>
    <t>fk_cap</t>
  </si>
  <si>
    <t>h_low</t>
  </si>
  <si>
    <t>h_high</t>
  </si>
  <si>
    <t>Unskilled Labour</t>
  </si>
  <si>
    <t>Skilled Labour</t>
  </si>
  <si>
    <t>All Capital</t>
  </si>
  <si>
    <t>low income households</t>
  </si>
  <si>
    <t>High income households</t>
  </si>
  <si>
    <t>0 - default - values from exogenous Macro-SAM; 1 - Macro-SAM controls calculated from P_SAM</t>
  </si>
  <si>
    <t>1 = mean Row and Col; 2 = Col totals ; 3 = Row total</t>
  </si>
  <si>
    <t xml:space="preserve">If value or standard error are not specified,  defaults are used (according to SIGM). Value_mac is unscaled. </t>
  </si>
  <si>
    <t>aggr_inc</t>
  </si>
  <si>
    <t>Aggregate controls actually used and std errors (if opt_agg = 0 or if opt_AGG = 1)</t>
  </si>
  <si>
    <t>Elements of aggr are assigned to aggr2 if aggr_inc 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</si>
</sst>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-* #,##0\ _€_-;\-* #,##0\ _€_-;_-* &quot;-&quot;??\ _€_-;_-@_-"/>
  </numFmts>
  <fonts count="3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Helv"/>
    </font>
    <font>
      <sz val="10"/>
      <name val="Tms Rmn"/>
    </font>
    <font>
      <sz val="8"/>
      <name val="Tms Rmn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color indexed="81"/>
      <name val="Tahoma"/>
      <family val="2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b/>
      <sz val="12"/>
      <color rgb="FF0070C0"/>
      <name val="Arial"/>
      <family val="2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b/>
      <sz val="12"/>
      <color rgb="FF0070C0"/>
      <name val="Times New Roman"/>
      <family val="1"/>
    </font>
    <font>
      <sz val="11"/>
      <name val="Arial"/>
      <family val="2"/>
    </font>
    <font>
      <sz val="11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3" fillId="0" borderId="0" applyFont="0" applyBorder="0"/>
    <xf numFmtId="164" fontId="3" fillId="0" borderId="0" applyFont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6" fillId="0" borderId="0" xfId="0" applyFont="1"/>
    <xf numFmtId="0" fontId="8" fillId="0" borderId="0" xfId="0" applyFont="1"/>
    <xf numFmtId="0" fontId="7" fillId="0" borderId="0" xfId="0" applyFont="1"/>
    <xf numFmtId="0" fontId="10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5" fillId="0" borderId="0" xfId="0" applyFont="1"/>
    <xf numFmtId="0" fontId="16" fillId="0" borderId="0" xfId="13" applyFont="1"/>
    <xf numFmtId="0" fontId="16" fillId="0" borderId="0" xfId="0" applyFont="1"/>
    <xf numFmtId="0" fontId="2" fillId="0" borderId="0" xfId="11"/>
    <xf numFmtId="0" fontId="0" fillId="0" borderId="1" xfId="0" applyBorder="1"/>
    <xf numFmtId="0" fontId="7" fillId="0" borderId="1" xfId="0" applyFont="1" applyBorder="1"/>
    <xf numFmtId="0" fontId="7" fillId="0" borderId="2" xfId="0" applyFont="1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17" fillId="0" borderId="0" xfId="0" applyFont="1"/>
    <xf numFmtId="49" fontId="7" fillId="0" borderId="0" xfId="0" applyNumberFormat="1" applyFont="1"/>
    <xf numFmtId="0" fontId="8" fillId="0" borderId="1" xfId="0" applyFont="1" applyBorder="1"/>
    <xf numFmtId="1" fontId="0" fillId="0" borderId="7" xfId="0" applyNumberFormat="1" applyBorder="1"/>
    <xf numFmtId="0" fontId="10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0" xfId="0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8" fillId="0" borderId="0" xfId="0" applyFont="1" applyAlignment="1">
      <alignment horizontal="left"/>
    </xf>
    <xf numFmtId="165" fontId="16" fillId="0" borderId="12" xfId="0" applyNumberFormat="1" applyFont="1" applyBorder="1"/>
    <xf numFmtId="165" fontId="16" fillId="0" borderId="13" xfId="0" applyNumberFormat="1" applyFont="1" applyBorder="1"/>
    <xf numFmtId="165" fontId="16" fillId="0" borderId="13" xfId="12" applyNumberFormat="1" applyFont="1" applyBorder="1"/>
    <xf numFmtId="165" fontId="16" fillId="0" borderId="3" xfId="0" applyNumberFormat="1" applyFont="1" applyBorder="1"/>
    <xf numFmtId="165" fontId="16" fillId="0" borderId="0" xfId="0" applyNumberFormat="1" applyFont="1"/>
    <xf numFmtId="165" fontId="16" fillId="0" borderId="0" xfId="12" applyNumberFormat="1" applyFont="1"/>
    <xf numFmtId="165" fontId="16" fillId="0" borderId="3" xfId="12" applyNumberFormat="1" applyFont="1" applyBorder="1"/>
    <xf numFmtId="2" fontId="16" fillId="0" borderId="3" xfId="0" applyNumberFormat="1" applyFont="1" applyBorder="1"/>
    <xf numFmtId="2" fontId="16" fillId="0" borderId="0" xfId="0" applyNumberFormat="1" applyFont="1"/>
    <xf numFmtId="2" fontId="16" fillId="0" borderId="0" xfId="12" applyNumberFormat="1" applyFont="1"/>
    <xf numFmtId="2" fontId="16" fillId="0" borderId="3" xfId="12" applyNumberFormat="1" applyFont="1" applyBorder="1"/>
    <xf numFmtId="2" fontId="16" fillId="0" borderId="5" xfId="0" applyNumberFormat="1" applyFont="1" applyBorder="1"/>
    <xf numFmtId="2" fontId="16" fillId="0" borderId="4" xfId="0" applyNumberFormat="1" applyFont="1" applyBorder="1"/>
    <xf numFmtId="0" fontId="16" fillId="0" borderId="1" xfId="0" applyFont="1" applyBorder="1"/>
    <xf numFmtId="0" fontId="1" fillId="0" borderId="0" xfId="0" applyFont="1"/>
    <xf numFmtId="0" fontId="19" fillId="0" borderId="0" xfId="0" applyFont="1"/>
    <xf numFmtId="0" fontId="2" fillId="0" borderId="0" xfId="0" applyFont="1"/>
    <xf numFmtId="0" fontId="2" fillId="0" borderId="6" xfId="0" applyFont="1" applyBorder="1"/>
    <xf numFmtId="0" fontId="1" fillId="0" borderId="1" xfId="0" applyFont="1" applyBorder="1"/>
    <xf numFmtId="0" fontId="1" fillId="0" borderId="0" xfId="0" applyFont="1" applyAlignment="1">
      <alignment wrapText="1"/>
    </xf>
    <xf numFmtId="0" fontId="2" fillId="0" borderId="1" xfId="0" applyFont="1" applyBorder="1"/>
    <xf numFmtId="0" fontId="20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8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166" fontId="22" fillId="0" borderId="0" xfId="14" applyNumberFormat="1" applyFont="1" applyFill="1"/>
    <xf numFmtId="0" fontId="22" fillId="0" borderId="0" xfId="0" applyFont="1"/>
    <xf numFmtId="166" fontId="22" fillId="0" borderId="0" xfId="14" applyNumberFormat="1" applyFont="1"/>
    <xf numFmtId="0" fontId="0" fillId="0" borderId="0" xfId="0" applyAlignment="1">
      <alignment vertical="center"/>
    </xf>
    <xf numFmtId="2" fontId="16" fillId="0" borderId="4" xfId="12" applyNumberFormat="1" applyFont="1" applyBorder="1"/>
    <xf numFmtId="0" fontId="0" fillId="0" borderId="3" xfId="0" applyBorder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2" fillId="2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0" fillId="0" borderId="9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6" fontId="28" fillId="0" borderId="0" xfId="14" applyNumberFormat="1" applyFont="1" applyFill="1"/>
    <xf numFmtId="0" fontId="22" fillId="0" borderId="0" xfId="15" applyFont="1"/>
    <xf numFmtId="166" fontId="0" fillId="0" borderId="0" xfId="14" applyNumberFormat="1" applyFont="1"/>
    <xf numFmtId="0" fontId="2" fillId="0" borderId="0" xfId="15" applyFont="1"/>
    <xf numFmtId="166" fontId="1" fillId="0" borderId="0" xfId="14" applyNumberFormat="1" applyFont="1"/>
    <xf numFmtId="0" fontId="1" fillId="0" borderId="0" xfId="15"/>
    <xf numFmtId="166" fontId="1" fillId="0" borderId="0" xfId="14" applyNumberFormat="1" applyFont="1" applyFill="1"/>
    <xf numFmtId="166" fontId="0" fillId="0" borderId="0" xfId="14" applyNumberFormat="1" applyFont="1" applyFill="1"/>
    <xf numFmtId="11" fontId="0" fillId="0" borderId="0" xfId="0" applyNumberFormat="1"/>
    <xf numFmtId="0" fontId="29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2" fontId="0" fillId="0" borderId="0" xfId="0" applyNumberFormat="1"/>
    <xf numFmtId="4" fontId="0" fillId="0" borderId="0" xfId="0" applyNumberFormat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6">
    <cellStyle name="Comma" xfId="14" builtinId="3"/>
    <cellStyle name="Comma [1]" xfId="1" xr:uid="{00000000-0005-0000-0000-000000000000}"/>
    <cellStyle name="Comma [2]" xfId="2" xr:uid="{00000000-0005-0000-0000-000001000000}"/>
    <cellStyle name="Normal" xfId="0" builtinId="0"/>
    <cellStyle name="Normal - Style1" xfId="3" xr:uid="{00000000-0005-0000-0000-000003000000}"/>
    <cellStyle name="Normal - Style2" xfId="4" xr:uid="{00000000-0005-0000-0000-000004000000}"/>
    <cellStyle name="Normal - Style3" xfId="5" xr:uid="{00000000-0005-0000-0000-000005000000}"/>
    <cellStyle name="Normal - Style4" xfId="6" xr:uid="{00000000-0005-0000-0000-000006000000}"/>
    <cellStyle name="Normal - Style5" xfId="7" xr:uid="{00000000-0005-0000-0000-000007000000}"/>
    <cellStyle name="Normal - Style6" xfId="8" xr:uid="{00000000-0005-0000-0000-000008000000}"/>
    <cellStyle name="Normal - Style7" xfId="9" xr:uid="{00000000-0005-0000-0000-000009000000}"/>
    <cellStyle name="Normal - Style8" xfId="10" xr:uid="{00000000-0005-0000-0000-00000A000000}"/>
    <cellStyle name="Normal 2" xfId="15" xr:uid="{3385B02F-B9A9-4D80-8CFB-469355CB1317}"/>
    <cellStyle name="Normal_sam" xfId="11" xr:uid="{00000000-0005-0000-0000-00000B000000}"/>
    <cellStyle name="Normal_Sheet1" xfId="12" xr:uid="{00000000-0005-0000-0000-00000C000000}"/>
    <cellStyle name="Normal_testdata" xfId="13" xr:uid="{00000000-0005-0000-0000-00000D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63"/>
  <sheetViews>
    <sheetView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39" sqref="D39"/>
    </sheetView>
  </sheetViews>
  <sheetFormatPr defaultRowHeight="12.75" x14ac:dyDescent="0.2"/>
  <cols>
    <col min="2" max="2" width="22.42578125" customWidth="1"/>
    <col min="3" max="3" width="25.42578125" customWidth="1"/>
    <col min="4" max="4" width="16.5703125" customWidth="1"/>
    <col min="5" max="5" width="17.42578125" customWidth="1"/>
    <col min="6" max="6" width="16.7109375" customWidth="1"/>
  </cols>
  <sheetData>
    <row r="1" spans="1:7" x14ac:dyDescent="0.2">
      <c r="A1" s="2" t="s">
        <v>3</v>
      </c>
      <c r="B1" s="3"/>
      <c r="C1" s="3"/>
      <c r="D1" s="3"/>
      <c r="E1" s="3"/>
      <c r="F1" s="3"/>
    </row>
    <row r="2" spans="1:7" x14ac:dyDescent="0.2">
      <c r="A2" s="3"/>
      <c r="B2" s="3"/>
      <c r="C2" s="3"/>
      <c r="D2" s="3"/>
      <c r="E2" s="3"/>
      <c r="F2" s="3"/>
    </row>
    <row r="3" spans="1:7" x14ac:dyDescent="0.2">
      <c r="A3" s="5" t="s">
        <v>4</v>
      </c>
      <c r="B3" s="5" t="s">
        <v>6</v>
      </c>
      <c r="C3" s="5" t="s">
        <v>7</v>
      </c>
      <c r="D3" s="5" t="s">
        <v>25</v>
      </c>
      <c r="E3" s="5" t="s">
        <v>26</v>
      </c>
      <c r="F3" s="5" t="s">
        <v>27</v>
      </c>
    </row>
    <row r="4" spans="1:7" x14ac:dyDescent="0.2">
      <c r="A4" s="6"/>
      <c r="B4" s="6"/>
      <c r="C4" s="6"/>
      <c r="D4" s="5" t="s">
        <v>22</v>
      </c>
      <c r="E4" s="5" t="s">
        <v>23</v>
      </c>
      <c r="F4" s="5" t="s">
        <v>24</v>
      </c>
    </row>
    <row r="5" spans="1:7" x14ac:dyDescent="0.2">
      <c r="A5" s="3"/>
      <c r="B5" s="3"/>
      <c r="C5" s="3"/>
      <c r="D5" s="3"/>
      <c r="E5" s="3"/>
      <c r="F5" s="3"/>
      <c r="G5" t="s">
        <v>86</v>
      </c>
    </row>
    <row r="6" spans="1:7" x14ac:dyDescent="0.2">
      <c r="A6" s="12" t="s">
        <v>5</v>
      </c>
      <c r="B6" s="12" t="s">
        <v>125</v>
      </c>
      <c r="C6" s="12" t="s">
        <v>37</v>
      </c>
      <c r="D6" s="3">
        <v>1</v>
      </c>
      <c r="E6" s="3"/>
      <c r="F6" s="3"/>
    </row>
    <row r="7" spans="1:7" x14ac:dyDescent="0.2">
      <c r="A7" s="12" t="s">
        <v>5</v>
      </c>
      <c r="B7" s="12" t="s">
        <v>126</v>
      </c>
      <c r="C7" s="12" t="s">
        <v>38</v>
      </c>
      <c r="D7" s="3">
        <v>1</v>
      </c>
      <c r="E7" s="3"/>
      <c r="F7" s="3"/>
    </row>
    <row r="8" spans="1:7" x14ac:dyDescent="0.2">
      <c r="A8" s="12" t="s">
        <v>5</v>
      </c>
      <c r="B8" s="12" t="s">
        <v>8</v>
      </c>
      <c r="C8" s="12" t="s">
        <v>39</v>
      </c>
      <c r="D8" s="3">
        <v>1</v>
      </c>
      <c r="E8" s="3"/>
      <c r="F8" s="3"/>
    </row>
    <row r="9" spans="1:7" x14ac:dyDescent="0.2">
      <c r="A9" s="12" t="s">
        <v>5</v>
      </c>
      <c r="B9" s="12" t="s">
        <v>127</v>
      </c>
      <c r="C9" s="12" t="s">
        <v>40</v>
      </c>
      <c r="D9" s="3">
        <v>1</v>
      </c>
      <c r="E9" s="3"/>
      <c r="F9" s="3"/>
    </row>
    <row r="10" spans="1:7" x14ac:dyDescent="0.2">
      <c r="A10" s="12" t="s">
        <v>5</v>
      </c>
      <c r="B10" s="12" t="s">
        <v>9</v>
      </c>
      <c r="C10" s="12" t="s">
        <v>41</v>
      </c>
      <c r="D10" s="3">
        <v>1</v>
      </c>
      <c r="E10" s="3"/>
      <c r="F10" s="3"/>
    </row>
    <row r="11" spans="1:7" x14ac:dyDescent="0.2">
      <c r="A11" s="12" t="s">
        <v>5</v>
      </c>
      <c r="B11" s="12" t="s">
        <v>10</v>
      </c>
      <c r="C11" s="12" t="s">
        <v>42</v>
      </c>
      <c r="D11" s="3">
        <v>1</v>
      </c>
      <c r="E11" s="3"/>
      <c r="F11" s="3"/>
    </row>
    <row r="12" spans="1:7" x14ac:dyDescent="0.2">
      <c r="A12" s="12" t="s">
        <v>5</v>
      </c>
      <c r="B12" s="12" t="s">
        <v>11</v>
      </c>
      <c r="C12" s="12" t="s">
        <v>43</v>
      </c>
      <c r="D12" s="3">
        <v>1</v>
      </c>
      <c r="E12" s="3"/>
      <c r="F12" s="3"/>
    </row>
    <row r="13" spans="1:7" x14ac:dyDescent="0.2">
      <c r="A13" s="12" t="s">
        <v>5</v>
      </c>
      <c r="B13" s="12" t="s">
        <v>12</v>
      </c>
      <c r="C13" s="12" t="s">
        <v>44</v>
      </c>
      <c r="D13" s="3">
        <v>1</v>
      </c>
      <c r="E13" s="3"/>
      <c r="F13" s="3"/>
    </row>
    <row r="14" spans="1:7" x14ac:dyDescent="0.2">
      <c r="A14" s="12" t="s">
        <v>5</v>
      </c>
      <c r="B14" s="12" t="s">
        <v>90</v>
      </c>
      <c r="C14" s="12" t="s">
        <v>45</v>
      </c>
      <c r="D14" s="3">
        <v>1</v>
      </c>
      <c r="E14" s="3"/>
      <c r="F14" s="3"/>
    </row>
    <row r="15" spans="1:7" x14ac:dyDescent="0.2">
      <c r="A15" s="12" t="s">
        <v>5</v>
      </c>
      <c r="B15" s="12" t="s">
        <v>16</v>
      </c>
      <c r="C15" s="12" t="s">
        <v>46</v>
      </c>
      <c r="D15" s="3">
        <v>1</v>
      </c>
      <c r="E15" s="3"/>
      <c r="F15" s="3"/>
    </row>
    <row r="16" spans="1:7" x14ac:dyDescent="0.2">
      <c r="A16" s="12" t="s">
        <v>5</v>
      </c>
      <c r="B16" s="12" t="s">
        <v>14</v>
      </c>
      <c r="C16" s="12" t="s">
        <v>47</v>
      </c>
      <c r="D16" s="3">
        <v>1</v>
      </c>
      <c r="E16" s="3"/>
      <c r="F16" s="3"/>
    </row>
    <row r="17" spans="1:6" x14ac:dyDescent="0.2">
      <c r="A17" s="12" t="s">
        <v>5</v>
      </c>
      <c r="B17" s="45" t="s">
        <v>13</v>
      </c>
      <c r="C17" s="12" t="s">
        <v>67</v>
      </c>
      <c r="D17" s="3">
        <v>1</v>
      </c>
    </row>
    <row r="18" spans="1:6" ht="12" customHeight="1" x14ac:dyDescent="0.2">
      <c r="A18" s="12" t="s">
        <v>5</v>
      </c>
      <c r="B18" s="12" t="s">
        <v>66</v>
      </c>
      <c r="C18" s="12" t="s">
        <v>48</v>
      </c>
      <c r="D18" s="3">
        <v>1</v>
      </c>
      <c r="E18" s="3"/>
      <c r="F18" s="3"/>
    </row>
    <row r="19" spans="1:6" x14ac:dyDescent="0.2">
      <c r="A19" s="12" t="s">
        <v>5</v>
      </c>
      <c r="B19" s="12" t="s">
        <v>65</v>
      </c>
      <c r="C19" s="45" t="s">
        <v>193</v>
      </c>
      <c r="D19" s="3">
        <v>1</v>
      </c>
      <c r="E19" s="3"/>
      <c r="F19" s="3"/>
    </row>
    <row r="20" spans="1:6" x14ac:dyDescent="0.2">
      <c r="A20" s="12" t="s">
        <v>5</v>
      </c>
      <c r="B20" s="12" t="s">
        <v>49</v>
      </c>
      <c r="C20" s="45" t="s">
        <v>192</v>
      </c>
      <c r="D20" s="3">
        <v>1</v>
      </c>
      <c r="E20" s="3"/>
      <c r="F20" s="3"/>
    </row>
    <row r="21" spans="1:6" x14ac:dyDescent="0.2">
      <c r="A21" s="12" t="s">
        <v>5</v>
      </c>
      <c r="B21" s="12" t="s">
        <v>15</v>
      </c>
      <c r="C21" s="12" t="s">
        <v>91</v>
      </c>
      <c r="D21" s="3">
        <v>1</v>
      </c>
      <c r="E21" s="3"/>
    </row>
    <row r="22" spans="1:6" x14ac:dyDescent="0.2">
      <c r="A22" s="12" t="s">
        <v>5</v>
      </c>
      <c r="B22" s="12" t="s">
        <v>77</v>
      </c>
      <c r="C22" s="45" t="s">
        <v>194</v>
      </c>
      <c r="D22" s="3">
        <v>1</v>
      </c>
      <c r="E22" s="3"/>
    </row>
    <row r="23" spans="1:6" x14ac:dyDescent="0.2">
      <c r="A23" s="12" t="s">
        <v>5</v>
      </c>
      <c r="B23" s="12" t="s">
        <v>78</v>
      </c>
      <c r="C23" s="45" t="s">
        <v>195</v>
      </c>
      <c r="D23" s="3">
        <v>1</v>
      </c>
      <c r="E23" s="3"/>
    </row>
    <row r="24" spans="1:6" x14ac:dyDescent="0.2">
      <c r="A24" s="12" t="s">
        <v>5</v>
      </c>
      <c r="B24" s="12" t="s">
        <v>60</v>
      </c>
      <c r="C24" s="45" t="s">
        <v>364</v>
      </c>
      <c r="D24" s="3">
        <v>1</v>
      </c>
      <c r="E24" s="3"/>
    </row>
    <row r="25" spans="1:6" x14ac:dyDescent="0.2">
      <c r="A25" s="12" t="s">
        <v>5</v>
      </c>
      <c r="B25" s="12" t="s">
        <v>63</v>
      </c>
      <c r="C25" s="45" t="s">
        <v>365</v>
      </c>
      <c r="D25" s="3"/>
      <c r="E25" s="3">
        <v>1</v>
      </c>
    </row>
    <row r="26" spans="1:6" x14ac:dyDescent="0.2">
      <c r="A26" s="12" t="s">
        <v>36</v>
      </c>
      <c r="B26" s="12" t="s">
        <v>61</v>
      </c>
      <c r="C26" s="45" t="s">
        <v>134</v>
      </c>
      <c r="D26" s="3">
        <v>1</v>
      </c>
      <c r="E26" s="3">
        <v>1</v>
      </c>
    </row>
    <row r="27" spans="1:6" x14ac:dyDescent="0.2">
      <c r="A27" s="12" t="s">
        <v>5</v>
      </c>
      <c r="B27" s="12" t="s">
        <v>122</v>
      </c>
      <c r="C27" s="45" t="s">
        <v>363</v>
      </c>
      <c r="D27" s="3">
        <v>1</v>
      </c>
      <c r="E27" s="3"/>
    </row>
    <row r="28" spans="1:6" x14ac:dyDescent="0.2">
      <c r="A28" s="12" t="s">
        <v>36</v>
      </c>
      <c r="B28" s="12" t="s">
        <v>123</v>
      </c>
      <c r="C28" s="45" t="s">
        <v>363</v>
      </c>
      <c r="D28" s="3">
        <v>1</v>
      </c>
      <c r="E28" s="3"/>
    </row>
    <row r="29" spans="1:6" x14ac:dyDescent="0.2">
      <c r="A29" s="45" t="s">
        <v>5</v>
      </c>
      <c r="B29" s="45" t="s">
        <v>136</v>
      </c>
      <c r="C29" s="45" t="s">
        <v>140</v>
      </c>
      <c r="D29" s="3">
        <v>1</v>
      </c>
      <c r="E29" s="3"/>
    </row>
    <row r="30" spans="1:6" x14ac:dyDescent="0.2">
      <c r="A30" s="12" t="s">
        <v>5</v>
      </c>
      <c r="B30" s="45" t="s">
        <v>132</v>
      </c>
      <c r="C30" s="45" t="s">
        <v>358</v>
      </c>
      <c r="D30" s="3">
        <v>1</v>
      </c>
      <c r="E30" s="3"/>
    </row>
    <row r="31" spans="1:6" x14ac:dyDescent="0.2">
      <c r="A31" s="45" t="s">
        <v>36</v>
      </c>
      <c r="B31" s="45" t="s">
        <v>131</v>
      </c>
      <c r="C31" s="45" t="s">
        <v>359</v>
      </c>
      <c r="D31" s="47">
        <v>1</v>
      </c>
      <c r="E31">
        <v>1</v>
      </c>
    </row>
    <row r="32" spans="1:6" x14ac:dyDescent="0.2">
      <c r="A32" s="45" t="s">
        <v>36</v>
      </c>
      <c r="B32" s="45" t="s">
        <v>139</v>
      </c>
      <c r="C32" s="45" t="s">
        <v>135</v>
      </c>
      <c r="D32" s="47">
        <v>1</v>
      </c>
      <c r="E32">
        <v>1</v>
      </c>
    </row>
    <row r="33" spans="1:6" x14ac:dyDescent="0.2">
      <c r="A33" s="12" t="s">
        <v>36</v>
      </c>
      <c r="B33" s="45" t="s">
        <v>147</v>
      </c>
      <c r="C33" s="45" t="s">
        <v>170</v>
      </c>
      <c r="D33" s="3">
        <v>1</v>
      </c>
      <c r="E33" s="3">
        <v>1</v>
      </c>
    </row>
    <row r="34" spans="1:6" x14ac:dyDescent="0.2">
      <c r="A34" s="12" t="s">
        <v>36</v>
      </c>
      <c r="B34" s="45" t="s">
        <v>148</v>
      </c>
      <c r="C34" s="45" t="s">
        <v>150</v>
      </c>
      <c r="D34" s="3">
        <v>1</v>
      </c>
      <c r="E34" s="3">
        <v>1</v>
      </c>
    </row>
    <row r="35" spans="1:6" x14ac:dyDescent="0.2">
      <c r="A35" s="12" t="s">
        <v>36</v>
      </c>
      <c r="B35" s="45" t="s">
        <v>153</v>
      </c>
      <c r="C35" s="45" t="s">
        <v>361</v>
      </c>
      <c r="D35" s="3">
        <v>1</v>
      </c>
      <c r="E35">
        <v>1</v>
      </c>
    </row>
    <row r="36" spans="1:6" x14ac:dyDescent="0.2">
      <c r="A36" s="12" t="s">
        <v>36</v>
      </c>
      <c r="B36" s="12" t="s">
        <v>110</v>
      </c>
      <c r="C36" s="45" t="s">
        <v>328</v>
      </c>
      <c r="D36" s="47"/>
      <c r="F36">
        <v>0</v>
      </c>
    </row>
    <row r="37" spans="1:6" x14ac:dyDescent="0.2">
      <c r="A37" s="12" t="s">
        <v>36</v>
      </c>
      <c r="B37" s="45" t="s">
        <v>168</v>
      </c>
      <c r="C37" s="45" t="s">
        <v>327</v>
      </c>
      <c r="D37" s="3">
        <v>1</v>
      </c>
      <c r="E37" s="3">
        <v>1</v>
      </c>
    </row>
    <row r="38" spans="1:6" x14ac:dyDescent="0.2">
      <c r="A38" s="12" t="s">
        <v>5</v>
      </c>
      <c r="B38" s="45" t="s">
        <v>373</v>
      </c>
      <c r="C38" s="45" t="s">
        <v>381</v>
      </c>
      <c r="D38" s="3">
        <v>1</v>
      </c>
      <c r="E38" s="3"/>
    </row>
    <row r="39" spans="1:6" x14ac:dyDescent="0.2">
      <c r="A39" s="12" t="s">
        <v>5</v>
      </c>
      <c r="B39" s="45" t="s">
        <v>385</v>
      </c>
      <c r="C39" s="45" t="s">
        <v>382</v>
      </c>
      <c r="D39" s="47"/>
      <c r="E39">
        <v>1</v>
      </c>
    </row>
    <row r="40" spans="1:6" x14ac:dyDescent="0.2">
      <c r="A40" s="12" t="s">
        <v>36</v>
      </c>
      <c r="B40" s="45" t="s">
        <v>384</v>
      </c>
      <c r="C40" s="45" t="s">
        <v>383</v>
      </c>
      <c r="D40" s="3">
        <v>1</v>
      </c>
      <c r="E40" s="3">
        <v>1</v>
      </c>
    </row>
    <row r="41" spans="1:6" x14ac:dyDescent="0.2">
      <c r="A41" s="12" t="s">
        <v>36</v>
      </c>
      <c r="B41" s="12" t="s">
        <v>87</v>
      </c>
      <c r="C41" s="45" t="s">
        <v>204</v>
      </c>
      <c r="D41" s="3">
        <v>1</v>
      </c>
      <c r="E41" s="3">
        <v>1</v>
      </c>
    </row>
    <row r="42" spans="1:6" x14ac:dyDescent="0.2">
      <c r="A42" s="12" t="s">
        <v>36</v>
      </c>
      <c r="B42" s="12" t="s">
        <v>88</v>
      </c>
      <c r="C42" s="45" t="s">
        <v>366</v>
      </c>
      <c r="D42" s="3">
        <v>1</v>
      </c>
      <c r="E42" s="3">
        <v>1</v>
      </c>
      <c r="F42" s="3"/>
    </row>
    <row r="43" spans="1:6" x14ac:dyDescent="0.2">
      <c r="A43" s="12" t="s">
        <v>5</v>
      </c>
      <c r="B43" s="45" t="s">
        <v>161</v>
      </c>
      <c r="C43" s="45" t="s">
        <v>116</v>
      </c>
      <c r="D43" s="3"/>
      <c r="E43">
        <v>1</v>
      </c>
      <c r="F43" s="3"/>
    </row>
    <row r="44" spans="1:6" x14ac:dyDescent="0.2">
      <c r="A44" s="12" t="s">
        <v>36</v>
      </c>
      <c r="B44" s="45" t="s">
        <v>160</v>
      </c>
      <c r="C44" s="12" t="s">
        <v>116</v>
      </c>
      <c r="D44">
        <v>2</v>
      </c>
      <c r="E44">
        <v>1</v>
      </c>
    </row>
    <row r="46" spans="1:6" x14ac:dyDescent="0.2">
      <c r="F46" s="3"/>
    </row>
    <row r="47" spans="1:6" x14ac:dyDescent="0.2">
      <c r="F47" s="3"/>
    </row>
    <row r="48" spans="1:6" x14ac:dyDescent="0.2">
      <c r="E48" s="3"/>
      <c r="F48" s="3"/>
    </row>
    <row r="49" spans="1:6" x14ac:dyDescent="0.2">
      <c r="F49" s="3"/>
    </row>
    <row r="51" spans="1:6" x14ac:dyDescent="0.2">
      <c r="E51" s="3"/>
      <c r="F51" s="3"/>
    </row>
    <row r="52" spans="1:6" x14ac:dyDescent="0.2">
      <c r="F52" s="3"/>
    </row>
    <row r="53" spans="1:6" x14ac:dyDescent="0.2">
      <c r="F53" s="3"/>
    </row>
    <row r="59" spans="1:6" x14ac:dyDescent="0.2">
      <c r="A59" s="12"/>
      <c r="B59" s="12"/>
      <c r="C59" s="12"/>
      <c r="D59" s="3"/>
      <c r="E59" s="3"/>
    </row>
    <row r="60" spans="1:6" x14ac:dyDescent="0.2">
      <c r="A60" s="12"/>
      <c r="B60" s="45"/>
      <c r="C60" s="45"/>
    </row>
    <row r="62" spans="1:6" x14ac:dyDescent="0.2">
      <c r="A62" s="12"/>
      <c r="B62" s="12"/>
      <c r="C62" s="45"/>
      <c r="E62" s="3"/>
    </row>
    <row r="63" spans="1:6" x14ac:dyDescent="0.2">
      <c r="A63" s="12"/>
      <c r="B63" s="45"/>
      <c r="C63" s="45"/>
      <c r="E63" s="3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3"/>
  <sheetViews>
    <sheetView tabSelected="1" workbookViewId="0"/>
  </sheetViews>
  <sheetFormatPr defaultRowHeight="12.75" x14ac:dyDescent="0.2"/>
  <cols>
    <col min="1" max="1" width="13.140625" customWidth="1"/>
    <col min="2" max="2" width="27" customWidth="1"/>
    <col min="3" max="3" width="8.85546875" customWidth="1"/>
    <col min="4" max="4" width="16.140625" customWidth="1"/>
    <col min="5" max="5" width="21.85546875" customWidth="1"/>
    <col min="6" max="6" width="4.42578125" customWidth="1"/>
    <col min="7" max="7" width="11.5703125" customWidth="1"/>
    <col min="8" max="8" width="10.5703125" customWidth="1"/>
    <col min="9" max="9" width="11.140625" customWidth="1"/>
    <col min="12" max="13" width="9.5703125" customWidth="1"/>
    <col min="14" max="15" width="10.140625" customWidth="1"/>
    <col min="16" max="16" width="10" customWidth="1"/>
    <col min="19" max="19" width="10.28515625" customWidth="1"/>
    <col min="22" max="22" width="14.28515625" customWidth="1"/>
    <col min="23" max="23" width="12.140625" customWidth="1"/>
  </cols>
  <sheetData>
    <row r="1" spans="1:26" x14ac:dyDescent="0.2">
      <c r="A1" s="2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6" x14ac:dyDescent="0.2">
      <c r="A2" s="3"/>
      <c r="B2" s="9" t="s">
        <v>70</v>
      </c>
      <c r="C2" s="9"/>
      <c r="D2" s="9"/>
      <c r="E2" s="9"/>
      <c r="F2" s="3"/>
      <c r="G2" s="3" t="s">
        <v>172</v>
      </c>
      <c r="H2" s="3" t="s">
        <v>68</v>
      </c>
      <c r="I2" s="3" t="s">
        <v>173</v>
      </c>
      <c r="J2" s="3" t="s">
        <v>174</v>
      </c>
      <c r="K2" s="3" t="s">
        <v>175</v>
      </c>
      <c r="L2" s="3" t="s">
        <v>176</v>
      </c>
      <c r="M2" s="3" t="s">
        <v>177</v>
      </c>
      <c r="N2" s="3" t="s">
        <v>178</v>
      </c>
      <c r="O2" s="3" t="s">
        <v>181</v>
      </c>
      <c r="P2" s="47" t="s">
        <v>196</v>
      </c>
      <c r="Q2" s="3" t="s">
        <v>179</v>
      </c>
      <c r="R2" s="3" t="s">
        <v>180</v>
      </c>
      <c r="S2" s="3" t="s">
        <v>182</v>
      </c>
      <c r="T2" s="3" t="s">
        <v>183</v>
      </c>
      <c r="U2" s="3" t="s">
        <v>152</v>
      </c>
      <c r="V2" s="3"/>
      <c r="W2" s="3"/>
      <c r="X2" s="3"/>
    </row>
    <row r="3" spans="1:26" x14ac:dyDescent="0.2">
      <c r="A3" s="4" t="s">
        <v>18</v>
      </c>
      <c r="B3" s="8"/>
      <c r="C3" s="8"/>
      <c r="D3" s="8"/>
      <c r="E3" s="8"/>
      <c r="F3" s="3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"/>
      <c r="V3" s="3"/>
      <c r="W3" s="3"/>
      <c r="X3" s="3"/>
    </row>
    <row r="4" spans="1:26" ht="25.5" x14ac:dyDescent="0.2">
      <c r="A4" s="5" t="s">
        <v>19</v>
      </c>
      <c r="B4" s="5" t="s">
        <v>20</v>
      </c>
      <c r="C4" s="5"/>
      <c r="D4" s="55" t="s">
        <v>72</v>
      </c>
      <c r="E4" s="5" t="s">
        <v>20</v>
      </c>
      <c r="F4" s="3"/>
      <c r="G4" s="7" t="s">
        <v>28</v>
      </c>
      <c r="H4" s="7" t="s">
        <v>29</v>
      </c>
      <c r="I4" s="7" t="s">
        <v>30</v>
      </c>
      <c r="J4" s="7" t="s">
        <v>31</v>
      </c>
      <c r="K4" s="7" t="s">
        <v>32</v>
      </c>
      <c r="L4" s="7" t="s">
        <v>33</v>
      </c>
      <c r="M4" s="7" t="s">
        <v>89</v>
      </c>
      <c r="N4" s="7" t="s">
        <v>34</v>
      </c>
      <c r="O4" s="7" t="s">
        <v>1</v>
      </c>
      <c r="P4" s="7" t="s">
        <v>2</v>
      </c>
      <c r="Q4" s="7" t="s">
        <v>64</v>
      </c>
      <c r="R4" s="7" t="s">
        <v>50</v>
      </c>
      <c r="S4" s="7" t="s">
        <v>35</v>
      </c>
      <c r="T4" s="7" t="s">
        <v>0</v>
      </c>
      <c r="U4" s="2"/>
      <c r="V4" s="7"/>
      <c r="W4" s="7" t="s">
        <v>76</v>
      </c>
      <c r="X4" s="7" t="s">
        <v>21</v>
      </c>
    </row>
    <row r="5" spans="1:26" x14ac:dyDescent="0.2">
      <c r="A5" s="26" t="s">
        <v>125</v>
      </c>
      <c r="B5" s="26"/>
      <c r="C5" s="26"/>
      <c r="D5" s="26" t="s">
        <v>126</v>
      </c>
      <c r="E5" s="14"/>
      <c r="F5" s="22"/>
      <c r="G5" s="26" t="s">
        <v>8</v>
      </c>
      <c r="H5" s="26" t="s">
        <v>127</v>
      </c>
      <c r="I5" s="26" t="s">
        <v>9</v>
      </c>
      <c r="J5" s="26" t="s">
        <v>10</v>
      </c>
      <c r="K5" s="26" t="s">
        <v>11</v>
      </c>
      <c r="L5" s="26" t="s">
        <v>12</v>
      </c>
      <c r="M5" s="26" t="s">
        <v>90</v>
      </c>
      <c r="N5" s="26" t="s">
        <v>16</v>
      </c>
      <c r="O5" s="26" t="s">
        <v>14</v>
      </c>
      <c r="P5" s="26" t="s">
        <v>13</v>
      </c>
      <c r="Q5" s="26" t="s">
        <v>66</v>
      </c>
      <c r="R5" s="26" t="s">
        <v>65</v>
      </c>
      <c r="S5" s="26" t="s">
        <v>49</v>
      </c>
      <c r="T5" s="26" t="s">
        <v>15</v>
      </c>
      <c r="U5" s="26"/>
      <c r="V5" s="26"/>
      <c r="W5" s="26" t="s">
        <v>77</v>
      </c>
      <c r="X5" s="26" t="s">
        <v>78</v>
      </c>
    </row>
    <row r="6" spans="1:26" ht="15" x14ac:dyDescent="0.25">
      <c r="A6" s="57" t="s">
        <v>206</v>
      </c>
      <c r="B6" s="57" t="s">
        <v>207</v>
      </c>
      <c r="C6" s="45"/>
      <c r="D6" s="52" t="s">
        <v>172</v>
      </c>
      <c r="E6" s="45" t="s">
        <v>28</v>
      </c>
      <c r="G6" s="57" t="s">
        <v>206</v>
      </c>
      <c r="H6" s="58" t="s">
        <v>223</v>
      </c>
      <c r="I6" s="57" t="s">
        <v>224</v>
      </c>
      <c r="J6" s="101" t="s">
        <v>424</v>
      </c>
      <c r="K6" s="101" t="s">
        <v>424</v>
      </c>
      <c r="L6" s="101" t="s">
        <v>426</v>
      </c>
      <c r="M6" s="57" t="s">
        <v>233</v>
      </c>
      <c r="N6" s="101" t="s">
        <v>427</v>
      </c>
      <c r="O6" s="58" t="s">
        <v>181</v>
      </c>
      <c r="P6" s="103" t="s">
        <v>107</v>
      </c>
      <c r="Q6" s="103" t="s">
        <v>329</v>
      </c>
      <c r="R6" s="58" t="s">
        <v>236</v>
      </c>
      <c r="S6" s="105" t="s">
        <v>184</v>
      </c>
      <c r="T6" s="108" t="s">
        <v>106</v>
      </c>
      <c r="V6" s="52"/>
      <c r="Z6" s="57"/>
    </row>
    <row r="7" spans="1:26" ht="15" x14ac:dyDescent="0.25">
      <c r="A7" s="57" t="s">
        <v>208</v>
      </c>
      <c r="B7" s="57" t="s">
        <v>209</v>
      </c>
      <c r="C7" s="45"/>
      <c r="D7" s="52" t="s">
        <v>68</v>
      </c>
      <c r="E7" s="45" t="s">
        <v>187</v>
      </c>
      <c r="G7" s="57" t="s">
        <v>208</v>
      </c>
      <c r="I7" s="57" t="s">
        <v>225</v>
      </c>
      <c r="J7" s="101" t="s">
        <v>425</v>
      </c>
      <c r="K7" s="101" t="s">
        <v>425</v>
      </c>
      <c r="M7" s="57"/>
      <c r="N7" s="101" t="s">
        <v>428</v>
      </c>
      <c r="Q7" s="105" t="s">
        <v>330</v>
      </c>
      <c r="S7" s="107"/>
      <c r="T7" s="103"/>
      <c r="V7" s="52"/>
      <c r="Z7" s="57"/>
    </row>
    <row r="8" spans="1:26" ht="15" x14ac:dyDescent="0.25">
      <c r="A8" s="57" t="s">
        <v>210</v>
      </c>
      <c r="B8" s="57" t="s">
        <v>211</v>
      </c>
      <c r="C8" s="45"/>
      <c r="D8" s="52" t="s">
        <v>173</v>
      </c>
      <c r="E8" s="45" t="s">
        <v>30</v>
      </c>
      <c r="G8" s="57" t="s">
        <v>210</v>
      </c>
      <c r="I8" s="57" t="s">
        <v>226</v>
      </c>
      <c r="J8" s="101" t="s">
        <v>426</v>
      </c>
      <c r="N8" s="103"/>
      <c r="Q8" s="58" t="s">
        <v>333</v>
      </c>
      <c r="V8" s="52"/>
      <c r="Z8" s="57"/>
    </row>
    <row r="9" spans="1:26" ht="15" x14ac:dyDescent="0.25">
      <c r="A9" s="57" t="s">
        <v>212</v>
      </c>
      <c r="B9" s="57" t="s">
        <v>213</v>
      </c>
      <c r="C9" s="45"/>
      <c r="D9" s="52" t="s">
        <v>237</v>
      </c>
      <c r="E9" s="45" t="s">
        <v>238</v>
      </c>
      <c r="G9" s="57" t="s">
        <v>212</v>
      </c>
      <c r="I9" s="57" t="s">
        <v>227</v>
      </c>
      <c r="J9" s="57" t="s">
        <v>233</v>
      </c>
      <c r="N9" s="103"/>
      <c r="Q9" s="58" t="s">
        <v>332</v>
      </c>
      <c r="V9" s="52"/>
      <c r="Z9" s="57"/>
    </row>
    <row r="10" spans="1:26" ht="15" x14ac:dyDescent="0.25">
      <c r="A10" s="57" t="s">
        <v>394</v>
      </c>
      <c r="B10" s="58" t="s">
        <v>395</v>
      </c>
      <c r="C10" s="45"/>
      <c r="D10" s="52" t="s">
        <v>175</v>
      </c>
      <c r="E10" s="45" t="s">
        <v>188</v>
      </c>
      <c r="G10" s="57" t="s">
        <v>394</v>
      </c>
      <c r="I10" s="57" t="s">
        <v>408</v>
      </c>
      <c r="N10" s="105"/>
      <c r="Q10" s="58" t="s">
        <v>335</v>
      </c>
      <c r="V10" s="52"/>
      <c r="Z10" s="57"/>
    </row>
    <row r="11" spans="1:26" ht="15" x14ac:dyDescent="0.25">
      <c r="A11" s="57" t="s">
        <v>396</v>
      </c>
      <c r="B11" s="58" t="s">
        <v>397</v>
      </c>
      <c r="C11" s="45"/>
      <c r="D11" s="52" t="s">
        <v>176</v>
      </c>
      <c r="E11" s="45" t="s">
        <v>185</v>
      </c>
      <c r="G11" s="57" t="s">
        <v>396</v>
      </c>
      <c r="I11" s="58" t="s">
        <v>228</v>
      </c>
      <c r="N11" s="58"/>
      <c r="Q11" s="103" t="s">
        <v>331</v>
      </c>
      <c r="V11" s="52"/>
      <c r="Z11" s="57"/>
    </row>
    <row r="12" spans="1:26" ht="15" x14ac:dyDescent="0.25">
      <c r="A12" s="57" t="s">
        <v>214</v>
      </c>
      <c r="B12" s="57" t="s">
        <v>215</v>
      </c>
      <c r="C12" s="45"/>
      <c r="D12" s="52" t="s">
        <v>177</v>
      </c>
      <c r="E12" s="45" t="s">
        <v>189</v>
      </c>
      <c r="G12" s="57" t="s">
        <v>214</v>
      </c>
      <c r="I12" s="58" t="s">
        <v>409</v>
      </c>
      <c r="N12" s="58"/>
      <c r="Q12" s="103" t="s">
        <v>334</v>
      </c>
      <c r="V12" s="52"/>
      <c r="Z12" s="57"/>
    </row>
    <row r="13" spans="1:26" ht="15" x14ac:dyDescent="0.25">
      <c r="A13" s="57" t="s">
        <v>398</v>
      </c>
      <c r="B13" s="58" t="s">
        <v>399</v>
      </c>
      <c r="C13" s="45"/>
      <c r="D13" s="52" t="s">
        <v>178</v>
      </c>
      <c r="E13" s="45" t="s">
        <v>34</v>
      </c>
      <c r="G13" s="57" t="s">
        <v>398</v>
      </c>
      <c r="I13" s="58" t="s">
        <v>229</v>
      </c>
      <c r="N13" s="58"/>
      <c r="Q13" s="103" t="s">
        <v>234</v>
      </c>
      <c r="V13" s="52"/>
      <c r="Z13" s="57"/>
    </row>
    <row r="14" spans="1:26" ht="15" x14ac:dyDescent="0.25">
      <c r="A14" s="57" t="s">
        <v>216</v>
      </c>
      <c r="B14" s="57" t="s">
        <v>217</v>
      </c>
      <c r="C14" s="45"/>
      <c r="D14" s="52" t="s">
        <v>181</v>
      </c>
      <c r="E14" s="45" t="s">
        <v>1</v>
      </c>
      <c r="G14" s="57" t="s">
        <v>216</v>
      </c>
      <c r="I14" s="58" t="s">
        <v>410</v>
      </c>
      <c r="N14" s="58"/>
      <c r="Q14" s="103" t="s">
        <v>336</v>
      </c>
      <c r="V14" s="52"/>
      <c r="Z14" s="57"/>
    </row>
    <row r="15" spans="1:26" ht="15" x14ac:dyDescent="0.25">
      <c r="A15" s="58" t="s">
        <v>400</v>
      </c>
      <c r="B15" s="58" t="s">
        <v>401</v>
      </c>
      <c r="C15" s="45"/>
      <c r="D15" s="52" t="s">
        <v>196</v>
      </c>
      <c r="E15" s="45" t="s">
        <v>2</v>
      </c>
      <c r="G15" s="58" t="s">
        <v>400</v>
      </c>
      <c r="I15" s="58" t="s">
        <v>230</v>
      </c>
      <c r="N15" s="105"/>
      <c r="Q15" s="103" t="s">
        <v>235</v>
      </c>
      <c r="V15" s="52"/>
      <c r="Z15" s="58"/>
    </row>
    <row r="16" spans="1:26" ht="15" x14ac:dyDescent="0.25">
      <c r="A16" s="57" t="s">
        <v>218</v>
      </c>
      <c r="B16" s="57" t="s">
        <v>219</v>
      </c>
      <c r="C16" s="45"/>
      <c r="D16" s="52" t="s">
        <v>179</v>
      </c>
      <c r="E16" s="45" t="s">
        <v>64</v>
      </c>
      <c r="G16" s="57" t="s">
        <v>218</v>
      </c>
      <c r="I16" s="58" t="s">
        <v>231</v>
      </c>
      <c r="N16" s="107"/>
      <c r="V16" s="52"/>
      <c r="Z16" s="57"/>
    </row>
    <row r="17" spans="1:26" ht="15" x14ac:dyDescent="0.25">
      <c r="A17" s="57" t="s">
        <v>220</v>
      </c>
      <c r="B17" s="57" t="s">
        <v>0</v>
      </c>
      <c r="C17" s="45"/>
      <c r="D17" s="52" t="s">
        <v>180</v>
      </c>
      <c r="E17" s="45" t="s">
        <v>50</v>
      </c>
      <c r="G17" s="57" t="s">
        <v>220</v>
      </c>
      <c r="I17" s="58" t="s">
        <v>411</v>
      </c>
      <c r="N17" s="108"/>
      <c r="V17" s="52"/>
      <c r="Z17" s="57"/>
    </row>
    <row r="18" spans="1:26" ht="15" x14ac:dyDescent="0.25">
      <c r="A18" s="57" t="s">
        <v>402</v>
      </c>
      <c r="B18" s="58" t="s">
        <v>403</v>
      </c>
      <c r="C18" s="45"/>
      <c r="D18" s="52" t="s">
        <v>182</v>
      </c>
      <c r="E18" s="45" t="s">
        <v>190</v>
      </c>
      <c r="G18" s="57" t="s">
        <v>402</v>
      </c>
      <c r="I18" s="58" t="s">
        <v>412</v>
      </c>
      <c r="N18" s="103"/>
      <c r="V18" s="52"/>
      <c r="Z18" s="57"/>
    </row>
    <row r="19" spans="1:26" ht="15" x14ac:dyDescent="0.25">
      <c r="A19" s="57" t="s">
        <v>404</v>
      </c>
      <c r="B19" s="58" t="s">
        <v>405</v>
      </c>
      <c r="C19" s="45"/>
      <c r="D19" s="52" t="s">
        <v>183</v>
      </c>
      <c r="E19" s="45" t="s">
        <v>186</v>
      </c>
      <c r="G19" s="57" t="s">
        <v>404</v>
      </c>
      <c r="I19" s="58" t="s">
        <v>413</v>
      </c>
      <c r="N19" s="103"/>
      <c r="V19" s="52"/>
      <c r="Z19" s="57"/>
    </row>
    <row r="20" spans="1:26" ht="15" x14ac:dyDescent="0.25">
      <c r="A20" s="57" t="s">
        <v>406</v>
      </c>
      <c r="B20" s="58" t="s">
        <v>407</v>
      </c>
      <c r="C20" s="45"/>
      <c r="D20" s="45" t="s">
        <v>152</v>
      </c>
      <c r="E20" s="45" t="s">
        <v>191</v>
      </c>
      <c r="G20" s="57" t="s">
        <v>406</v>
      </c>
      <c r="I20" s="58" t="s">
        <v>232</v>
      </c>
      <c r="N20" s="103"/>
      <c r="V20" s="12"/>
      <c r="Z20" s="57"/>
    </row>
    <row r="21" spans="1:26" ht="15" x14ac:dyDescent="0.25">
      <c r="A21" s="57" t="s">
        <v>221</v>
      </c>
      <c r="B21" s="57" t="s">
        <v>222</v>
      </c>
      <c r="C21" s="45"/>
      <c r="D21" s="45"/>
      <c r="E21" s="45"/>
      <c r="G21" s="57" t="s">
        <v>221</v>
      </c>
      <c r="N21" s="103"/>
      <c r="Z21" s="57"/>
    </row>
    <row r="22" spans="1:26" ht="15" x14ac:dyDescent="0.25">
      <c r="A22" s="58" t="s">
        <v>223</v>
      </c>
      <c r="B22" s="58" t="s">
        <v>29</v>
      </c>
      <c r="C22" s="45"/>
      <c r="N22" s="103"/>
      <c r="V22" s="12"/>
      <c r="Z22" s="58"/>
    </row>
    <row r="23" spans="1:26" ht="15" x14ac:dyDescent="0.25">
      <c r="A23" s="57" t="s">
        <v>224</v>
      </c>
      <c r="B23" s="57" t="s">
        <v>207</v>
      </c>
      <c r="C23" s="45"/>
      <c r="D23" s="45"/>
      <c r="E23" s="45"/>
      <c r="N23" s="103"/>
      <c r="V23" s="12"/>
      <c r="Z23" s="57"/>
    </row>
    <row r="24" spans="1:26" ht="15" x14ac:dyDescent="0.25">
      <c r="A24" s="57" t="s">
        <v>225</v>
      </c>
      <c r="B24" s="57" t="s">
        <v>209</v>
      </c>
      <c r="C24" s="45"/>
      <c r="D24" s="45"/>
      <c r="E24" s="45"/>
      <c r="V24" s="12"/>
      <c r="Z24" s="57"/>
    </row>
    <row r="25" spans="1:26" ht="15" x14ac:dyDescent="0.25">
      <c r="A25" s="57" t="s">
        <v>226</v>
      </c>
      <c r="B25" s="57" t="s">
        <v>211</v>
      </c>
      <c r="C25" s="45"/>
      <c r="D25" s="45"/>
      <c r="E25" s="45"/>
      <c r="V25" s="12"/>
      <c r="Z25" s="57"/>
    </row>
    <row r="26" spans="1:26" ht="15" x14ac:dyDescent="0.25">
      <c r="A26" s="57" t="s">
        <v>227</v>
      </c>
      <c r="B26" s="57" t="s">
        <v>213</v>
      </c>
      <c r="C26" s="45"/>
      <c r="E26" s="45"/>
      <c r="V26" s="12"/>
      <c r="Z26" s="57"/>
    </row>
    <row r="27" spans="1:26" ht="15" x14ac:dyDescent="0.25">
      <c r="A27" s="57" t="s">
        <v>408</v>
      </c>
      <c r="B27" s="57" t="s">
        <v>397</v>
      </c>
      <c r="C27" s="45"/>
      <c r="D27" s="45"/>
      <c r="E27" s="45"/>
      <c r="V27" s="12"/>
      <c r="Z27" s="57"/>
    </row>
    <row r="28" spans="1:26" ht="15" x14ac:dyDescent="0.25">
      <c r="A28" s="58" t="s">
        <v>228</v>
      </c>
      <c r="B28" s="58" t="s">
        <v>215</v>
      </c>
      <c r="C28" s="45"/>
      <c r="D28" s="45"/>
      <c r="E28" s="45"/>
      <c r="V28" s="12"/>
      <c r="Z28" s="58"/>
    </row>
    <row r="29" spans="1:26" ht="15" x14ac:dyDescent="0.25">
      <c r="A29" s="58" t="s">
        <v>409</v>
      </c>
      <c r="B29" s="58" t="s">
        <v>399</v>
      </c>
      <c r="C29" s="45"/>
      <c r="D29" s="45"/>
      <c r="E29" s="45"/>
      <c r="V29" s="12"/>
      <c r="Z29" s="58"/>
    </row>
    <row r="30" spans="1:26" ht="15" x14ac:dyDescent="0.25">
      <c r="A30" s="58" t="s">
        <v>229</v>
      </c>
      <c r="B30" s="58" t="s">
        <v>217</v>
      </c>
      <c r="C30" s="45"/>
      <c r="D30" s="45"/>
      <c r="E30" s="45"/>
      <c r="V30" s="12"/>
      <c r="Z30" s="58"/>
    </row>
    <row r="31" spans="1:26" ht="15" x14ac:dyDescent="0.25">
      <c r="A31" s="58" t="s">
        <v>410</v>
      </c>
      <c r="B31" s="58" t="s">
        <v>401</v>
      </c>
      <c r="C31" s="45"/>
      <c r="D31" s="45"/>
      <c r="E31" s="45"/>
      <c r="Z31" s="58"/>
    </row>
    <row r="32" spans="1:26" ht="15" x14ac:dyDescent="0.25">
      <c r="A32" s="58" t="s">
        <v>230</v>
      </c>
      <c r="B32" s="58" t="s">
        <v>219</v>
      </c>
      <c r="C32" s="45"/>
      <c r="D32" s="45"/>
      <c r="E32" s="45"/>
      <c r="Z32" s="58"/>
    </row>
    <row r="33" spans="1:26" ht="15" x14ac:dyDescent="0.25">
      <c r="A33" s="58" t="s">
        <v>231</v>
      </c>
      <c r="B33" s="58" t="s">
        <v>0</v>
      </c>
      <c r="C33" s="45"/>
      <c r="D33" s="45"/>
      <c r="E33" s="45"/>
      <c r="Z33" s="58"/>
    </row>
    <row r="34" spans="1:26" ht="15" x14ac:dyDescent="0.25">
      <c r="A34" s="58" t="s">
        <v>411</v>
      </c>
      <c r="B34" s="58" t="s">
        <v>403</v>
      </c>
      <c r="C34" s="45"/>
      <c r="D34" s="45"/>
      <c r="E34" s="45"/>
      <c r="Z34" s="58"/>
    </row>
    <row r="35" spans="1:26" ht="15" x14ac:dyDescent="0.25">
      <c r="A35" s="58" t="s">
        <v>412</v>
      </c>
      <c r="B35" s="58" t="s">
        <v>405</v>
      </c>
      <c r="C35" s="45"/>
      <c r="D35" s="45"/>
      <c r="E35" s="45"/>
      <c r="Z35" s="58"/>
    </row>
    <row r="36" spans="1:26" ht="15" x14ac:dyDescent="0.25">
      <c r="A36" s="58" t="s">
        <v>413</v>
      </c>
      <c r="B36" s="58" t="s">
        <v>407</v>
      </c>
      <c r="C36" s="45"/>
      <c r="D36" s="45"/>
      <c r="E36" s="45"/>
      <c r="Z36" s="58"/>
    </row>
    <row r="37" spans="1:26" ht="15" x14ac:dyDescent="0.25">
      <c r="A37" s="58" t="s">
        <v>232</v>
      </c>
      <c r="B37" s="58" t="s">
        <v>222</v>
      </c>
      <c r="C37" s="45"/>
      <c r="D37" s="45"/>
      <c r="E37" s="45"/>
      <c r="Z37" s="58"/>
    </row>
    <row r="38" spans="1:26" ht="15" x14ac:dyDescent="0.25">
      <c r="A38" s="101" t="s">
        <v>424</v>
      </c>
      <c r="B38" s="58" t="s">
        <v>429</v>
      </c>
      <c r="C38" s="45"/>
      <c r="D38" s="45"/>
      <c r="E38" s="45"/>
      <c r="Z38" s="101"/>
    </row>
    <row r="39" spans="1:26" ht="15" x14ac:dyDescent="0.25">
      <c r="A39" s="101" t="s">
        <v>425</v>
      </c>
      <c r="B39" s="58" t="s">
        <v>430</v>
      </c>
      <c r="C39" s="45"/>
      <c r="D39" s="45"/>
      <c r="E39" s="45"/>
      <c r="Z39" s="101"/>
    </row>
    <row r="40" spans="1:26" ht="15" x14ac:dyDescent="0.25">
      <c r="A40" s="101" t="s">
        <v>426</v>
      </c>
      <c r="B40" s="58" t="s">
        <v>431</v>
      </c>
      <c r="Z40" s="101"/>
    </row>
    <row r="41" spans="1:26" ht="15" x14ac:dyDescent="0.25">
      <c r="A41" s="57" t="s">
        <v>233</v>
      </c>
      <c r="B41" s="57" t="s">
        <v>189</v>
      </c>
      <c r="D41" s="59"/>
      <c r="Z41" s="57"/>
    </row>
    <row r="42" spans="1:26" ht="15" x14ac:dyDescent="0.25">
      <c r="A42" s="58" t="s">
        <v>181</v>
      </c>
      <c r="B42" s="57" t="s">
        <v>1</v>
      </c>
      <c r="D42" s="59"/>
      <c r="Z42" s="58"/>
    </row>
    <row r="43" spans="1:26" ht="15" x14ac:dyDescent="0.25">
      <c r="A43" s="101" t="s">
        <v>427</v>
      </c>
      <c r="B43" s="102" t="s">
        <v>432</v>
      </c>
      <c r="D43" s="59"/>
      <c r="Z43" s="101"/>
    </row>
    <row r="44" spans="1:26" ht="15" x14ac:dyDescent="0.25">
      <c r="A44" s="101" t="s">
        <v>428</v>
      </c>
      <c r="B44" s="102" t="s">
        <v>433</v>
      </c>
      <c r="D44" s="59"/>
      <c r="Z44" s="101"/>
    </row>
    <row r="45" spans="1:26" ht="15" x14ac:dyDescent="0.25">
      <c r="A45" s="103" t="s">
        <v>107</v>
      </c>
      <c r="B45" s="102" t="s">
        <v>414</v>
      </c>
      <c r="D45" s="59"/>
      <c r="Z45" s="103"/>
    </row>
    <row r="46" spans="1:26" ht="15" x14ac:dyDescent="0.25">
      <c r="A46" s="103" t="s">
        <v>329</v>
      </c>
      <c r="B46" s="104" t="s">
        <v>415</v>
      </c>
      <c r="D46" s="59"/>
      <c r="Z46" s="103"/>
    </row>
    <row r="47" spans="1:26" ht="15" x14ac:dyDescent="0.25">
      <c r="A47" s="105" t="s">
        <v>330</v>
      </c>
      <c r="B47" s="106" t="s">
        <v>21</v>
      </c>
      <c r="D47" s="59"/>
      <c r="Z47" s="105"/>
    </row>
    <row r="48" spans="1:26" ht="15" x14ac:dyDescent="0.25">
      <c r="A48" s="58" t="s">
        <v>333</v>
      </c>
      <c r="B48" s="106" t="s">
        <v>416</v>
      </c>
      <c r="D48" s="59"/>
      <c r="Z48" s="58"/>
    </row>
    <row r="49" spans="1:26" ht="15" x14ac:dyDescent="0.25">
      <c r="A49" s="58" t="s">
        <v>332</v>
      </c>
      <c r="B49" s="106" t="s">
        <v>417</v>
      </c>
      <c r="Z49" s="58"/>
    </row>
    <row r="50" spans="1:26" ht="15" x14ac:dyDescent="0.25">
      <c r="A50" s="58" t="s">
        <v>335</v>
      </c>
      <c r="B50" s="106" t="s">
        <v>418</v>
      </c>
      <c r="Z50" s="58"/>
    </row>
    <row r="51" spans="1:26" ht="15" x14ac:dyDescent="0.25">
      <c r="A51" s="58" t="s">
        <v>236</v>
      </c>
      <c r="B51" s="106" t="s">
        <v>419</v>
      </c>
      <c r="Z51" s="58"/>
    </row>
    <row r="52" spans="1:26" ht="15" x14ac:dyDescent="0.25">
      <c r="A52" s="105" t="s">
        <v>184</v>
      </c>
      <c r="B52" s="58" t="s">
        <v>420</v>
      </c>
      <c r="Z52" s="105"/>
    </row>
    <row r="53" spans="1:26" ht="15" x14ac:dyDescent="0.25">
      <c r="A53" s="108" t="s">
        <v>106</v>
      </c>
      <c r="B53" s="102" t="s">
        <v>421</v>
      </c>
      <c r="D53" s="110"/>
      <c r="Z53" s="107"/>
    </row>
    <row r="54" spans="1:26" ht="15" x14ac:dyDescent="0.25">
      <c r="A54" s="103" t="s">
        <v>108</v>
      </c>
      <c r="B54" s="102" t="s">
        <v>422</v>
      </c>
      <c r="D54" s="110"/>
      <c r="Z54" s="108"/>
    </row>
    <row r="55" spans="1:26" ht="15" x14ac:dyDescent="0.2">
      <c r="A55" s="103" t="s">
        <v>331</v>
      </c>
      <c r="D55" s="110"/>
      <c r="Z55" s="103"/>
    </row>
    <row r="56" spans="1:26" ht="15" x14ac:dyDescent="0.2">
      <c r="A56" s="103" t="s">
        <v>334</v>
      </c>
      <c r="D56" s="110"/>
      <c r="Z56" s="103"/>
    </row>
    <row r="57" spans="1:26" ht="15" x14ac:dyDescent="0.2">
      <c r="A57" s="103" t="s">
        <v>234</v>
      </c>
      <c r="D57" s="110"/>
      <c r="Z57" s="103"/>
    </row>
    <row r="58" spans="1:26" ht="15" x14ac:dyDescent="0.2">
      <c r="A58" s="103" t="s">
        <v>336</v>
      </c>
      <c r="D58" s="110"/>
      <c r="Z58" s="103"/>
    </row>
    <row r="59" spans="1:26" ht="15" x14ac:dyDescent="0.2">
      <c r="A59" s="103" t="s">
        <v>235</v>
      </c>
      <c r="D59" s="110"/>
      <c r="Z59" s="103"/>
    </row>
    <row r="60" spans="1:26" ht="15" x14ac:dyDescent="0.2">
      <c r="D60" s="110"/>
      <c r="Z60" s="103"/>
    </row>
    <row r="61" spans="1:26" ht="15" x14ac:dyDescent="0.2">
      <c r="D61" s="110"/>
    </row>
    <row r="62" spans="1:26" ht="15" x14ac:dyDescent="0.2">
      <c r="D62" s="110"/>
    </row>
    <row r="63" spans="1:26" ht="15" x14ac:dyDescent="0.2">
      <c r="D63" s="110"/>
    </row>
  </sheetData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1:G20"/>
  <sheetViews>
    <sheetView workbookViewId="0">
      <selection activeCell="B20" sqref="B20"/>
    </sheetView>
  </sheetViews>
  <sheetFormatPr defaultRowHeight="12.75" x14ac:dyDescent="0.2"/>
  <cols>
    <col min="1" max="1" width="16.28515625" customWidth="1"/>
    <col min="3" max="3" width="10.85546875" customWidth="1"/>
    <col min="4" max="4" width="10" customWidth="1"/>
    <col min="7" max="7" width="18" customWidth="1"/>
  </cols>
  <sheetData>
    <row r="1" spans="1:7" x14ac:dyDescent="0.2">
      <c r="A1" s="1" t="s">
        <v>133</v>
      </c>
    </row>
    <row r="3" spans="1:7" s="85" customFormat="1" ht="15.75" x14ac:dyDescent="0.25">
      <c r="A3" s="83" t="s">
        <v>171</v>
      </c>
    </row>
    <row r="4" spans="1:7" s="86" customFormat="1" ht="15.75" x14ac:dyDescent="0.25">
      <c r="A4" s="86" t="s">
        <v>97</v>
      </c>
    </row>
    <row r="5" spans="1:7" s="86" customFormat="1" ht="15.75" x14ac:dyDescent="0.25"/>
    <row r="6" spans="1:7" x14ac:dyDescent="0.2">
      <c r="A6" s="20" t="s">
        <v>61</v>
      </c>
      <c r="B6" t="s">
        <v>104</v>
      </c>
    </row>
    <row r="7" spans="1:7" x14ac:dyDescent="0.2">
      <c r="A7" s="3"/>
      <c r="B7" s="5" t="s">
        <v>96</v>
      </c>
      <c r="C7" s="5" t="s">
        <v>59</v>
      </c>
      <c r="D7" s="5" t="s">
        <v>62</v>
      </c>
      <c r="E7" s="2"/>
      <c r="F7" s="3"/>
    </row>
    <row r="8" spans="1:7" x14ac:dyDescent="0.2">
      <c r="A8" s="47" t="s">
        <v>164</v>
      </c>
      <c r="B8" s="3">
        <v>0.25</v>
      </c>
      <c r="C8" s="3">
        <v>0.15</v>
      </c>
      <c r="D8" s="3">
        <v>0.1</v>
      </c>
      <c r="E8" s="21"/>
      <c r="F8" s="74" t="s">
        <v>125</v>
      </c>
      <c r="G8" t="s">
        <v>92</v>
      </c>
    </row>
    <row r="9" spans="1:7" x14ac:dyDescent="0.2">
      <c r="A9" s="47" t="s">
        <v>388</v>
      </c>
      <c r="B9" s="3">
        <v>0.05</v>
      </c>
      <c r="C9" s="3">
        <v>0.05</v>
      </c>
      <c r="D9" s="3">
        <v>0.03</v>
      </c>
      <c r="E9" s="21"/>
      <c r="F9" s="74" t="s">
        <v>376</v>
      </c>
      <c r="G9" t="s">
        <v>93</v>
      </c>
    </row>
    <row r="10" spans="1:7" x14ac:dyDescent="0.2">
      <c r="A10" s="47" t="s">
        <v>165</v>
      </c>
      <c r="B10" s="3">
        <v>0.25</v>
      </c>
      <c r="C10" s="3">
        <v>0.15</v>
      </c>
      <c r="D10" s="3">
        <v>0.1</v>
      </c>
      <c r="E10" s="21"/>
      <c r="F10" s="74" t="s">
        <v>362</v>
      </c>
      <c r="G10" t="s">
        <v>94</v>
      </c>
    </row>
    <row r="11" spans="1:7" x14ac:dyDescent="0.2">
      <c r="A11" s="47" t="s">
        <v>389</v>
      </c>
      <c r="B11" s="3">
        <v>0.05</v>
      </c>
      <c r="C11" s="3">
        <v>0.05</v>
      </c>
      <c r="D11" s="3">
        <v>0.03</v>
      </c>
      <c r="E11" s="21"/>
      <c r="F11" s="74" t="s">
        <v>126</v>
      </c>
      <c r="G11" t="s">
        <v>199</v>
      </c>
    </row>
    <row r="12" spans="1:7" x14ac:dyDescent="0.2">
      <c r="A12" s="47"/>
      <c r="B12" s="3"/>
      <c r="C12" s="3"/>
      <c r="D12" s="3"/>
      <c r="E12" s="21"/>
      <c r="F12" s="21"/>
    </row>
    <row r="13" spans="1:7" x14ac:dyDescent="0.2">
      <c r="A13" s="3"/>
      <c r="B13" s="3"/>
      <c r="C13" s="3"/>
      <c r="D13" s="3"/>
      <c r="E13" s="21"/>
      <c r="F13" s="21"/>
    </row>
    <row r="14" spans="1:7" x14ac:dyDescent="0.2">
      <c r="A14" s="10" t="s">
        <v>369</v>
      </c>
    </row>
    <row r="15" spans="1:7" x14ac:dyDescent="0.2">
      <c r="A15" s="44" t="s">
        <v>124</v>
      </c>
      <c r="B15" s="14" t="s">
        <v>118</v>
      </c>
      <c r="C15" s="14"/>
      <c r="D15" s="14" t="s">
        <v>20</v>
      </c>
    </row>
    <row r="16" spans="1:7" x14ac:dyDescent="0.2">
      <c r="A16" s="45" t="s">
        <v>163</v>
      </c>
      <c r="B16">
        <v>7</v>
      </c>
      <c r="D16" t="s">
        <v>119</v>
      </c>
    </row>
    <row r="17" spans="1:4" x14ac:dyDescent="0.2">
      <c r="A17" s="45" t="s">
        <v>386</v>
      </c>
      <c r="B17">
        <v>7</v>
      </c>
      <c r="D17" s="45" t="s">
        <v>387</v>
      </c>
    </row>
    <row r="18" spans="1:4" x14ac:dyDescent="0.2">
      <c r="A18" s="45" t="s">
        <v>166</v>
      </c>
      <c r="B18">
        <v>7</v>
      </c>
      <c r="D18" t="s">
        <v>120</v>
      </c>
    </row>
    <row r="19" spans="1:4" x14ac:dyDescent="0.2">
      <c r="A19" s="45" t="s">
        <v>167</v>
      </c>
      <c r="B19">
        <v>7</v>
      </c>
      <c r="D19" t="s">
        <v>121</v>
      </c>
    </row>
    <row r="20" spans="1:4" x14ac:dyDescent="0.2">
      <c r="A20" s="4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3F0CD-42D7-4FB3-9296-C9CFDD14E606}">
  <dimension ref="A1:P30"/>
  <sheetViews>
    <sheetView zoomScale="120" zoomScaleNormal="120" workbookViewId="0">
      <selection activeCell="D26" sqref="D26"/>
    </sheetView>
  </sheetViews>
  <sheetFormatPr defaultRowHeight="12.75" x14ac:dyDescent="0.2"/>
  <cols>
    <col min="1" max="1" width="16.28515625" customWidth="1"/>
    <col min="3" max="3" width="10.85546875" customWidth="1"/>
    <col min="4" max="4" width="75.85546875" customWidth="1"/>
    <col min="7" max="7" width="18" customWidth="1"/>
  </cols>
  <sheetData>
    <row r="1" spans="1:4" x14ac:dyDescent="0.2">
      <c r="A1" s="1" t="s">
        <v>56</v>
      </c>
    </row>
    <row r="3" spans="1:4" x14ac:dyDescent="0.2">
      <c r="A3" s="53" t="s">
        <v>100</v>
      </c>
    </row>
    <row r="4" spans="1:4" x14ac:dyDescent="0.2">
      <c r="A4" s="10"/>
    </row>
    <row r="5" spans="1:4" x14ac:dyDescent="0.2">
      <c r="A5" s="46" t="s">
        <v>137</v>
      </c>
    </row>
    <row r="6" spans="1:4" x14ac:dyDescent="0.2">
      <c r="A6" s="1" t="s">
        <v>136</v>
      </c>
    </row>
    <row r="7" spans="1:4" x14ac:dyDescent="0.2">
      <c r="B7" s="20" t="s">
        <v>57</v>
      </c>
      <c r="D7" s="1" t="s">
        <v>58</v>
      </c>
    </row>
    <row r="8" spans="1:4" x14ac:dyDescent="0.2">
      <c r="A8" s="45" t="s">
        <v>141</v>
      </c>
      <c r="B8">
        <v>0</v>
      </c>
      <c r="D8" t="s">
        <v>370</v>
      </c>
    </row>
    <row r="9" spans="1:4" x14ac:dyDescent="0.2">
      <c r="A9" s="45" t="s">
        <v>142</v>
      </c>
      <c r="B9">
        <v>1000</v>
      </c>
      <c r="D9" t="s">
        <v>128</v>
      </c>
    </row>
    <row r="10" spans="1:4" x14ac:dyDescent="0.2">
      <c r="A10" s="45" t="s">
        <v>143</v>
      </c>
      <c r="B10">
        <v>100</v>
      </c>
      <c r="D10" t="s">
        <v>129</v>
      </c>
    </row>
    <row r="11" spans="1:4" x14ac:dyDescent="0.2">
      <c r="A11" s="45" t="s">
        <v>144</v>
      </c>
      <c r="B11">
        <v>0.95</v>
      </c>
      <c r="D11" t="s">
        <v>130</v>
      </c>
    </row>
    <row r="12" spans="1:4" x14ac:dyDescent="0.2">
      <c r="A12" s="45" t="s">
        <v>145</v>
      </c>
      <c r="B12">
        <v>0</v>
      </c>
      <c r="D12" s="45" t="s">
        <v>392</v>
      </c>
    </row>
    <row r="13" spans="1:4" x14ac:dyDescent="0.2">
      <c r="A13" s="45" t="s">
        <v>146</v>
      </c>
      <c r="B13">
        <v>1000</v>
      </c>
      <c r="D13" t="s">
        <v>69</v>
      </c>
    </row>
    <row r="20" spans="1:16" x14ac:dyDescent="0.2">
      <c r="A20" s="46" t="s">
        <v>138</v>
      </c>
    </row>
    <row r="21" spans="1:16" x14ac:dyDescent="0.2">
      <c r="A21" s="1" t="s">
        <v>132</v>
      </c>
    </row>
    <row r="22" spans="1:16" x14ac:dyDescent="0.2">
      <c r="B22" s="20" t="s">
        <v>57</v>
      </c>
    </row>
    <row r="23" spans="1:16" x14ac:dyDescent="0.2">
      <c r="A23" s="45" t="s">
        <v>368</v>
      </c>
      <c r="B23">
        <v>3</v>
      </c>
      <c r="D23" s="45" t="s">
        <v>435</v>
      </c>
      <c r="E23" s="2"/>
      <c r="F23" s="3"/>
    </row>
    <row r="24" spans="1:16" x14ac:dyDescent="0.2">
      <c r="A24" s="45" t="s">
        <v>367</v>
      </c>
      <c r="B24">
        <v>0</v>
      </c>
      <c r="D24" t="s">
        <v>95</v>
      </c>
      <c r="E24" s="21"/>
      <c r="F24" s="21"/>
    </row>
    <row r="25" spans="1:16" x14ac:dyDescent="0.2">
      <c r="A25" s="45" t="s">
        <v>151</v>
      </c>
      <c r="B25">
        <v>0</v>
      </c>
      <c r="D25" t="s">
        <v>112</v>
      </c>
    </row>
    <row r="26" spans="1:16" x14ac:dyDescent="0.2">
      <c r="A26" s="45" t="s">
        <v>378</v>
      </c>
      <c r="B26">
        <v>0</v>
      </c>
      <c r="D26" s="45" t="s">
        <v>377</v>
      </c>
    </row>
    <row r="27" spans="1:16" x14ac:dyDescent="0.2">
      <c r="A27" s="45" t="s">
        <v>154</v>
      </c>
      <c r="B27">
        <v>0</v>
      </c>
      <c r="D27" s="45" t="s">
        <v>393</v>
      </c>
    </row>
    <row r="28" spans="1:16" x14ac:dyDescent="0.2">
      <c r="A28" s="45" t="s">
        <v>162</v>
      </c>
      <c r="B28">
        <v>0</v>
      </c>
      <c r="D28" s="45" t="s">
        <v>117</v>
      </c>
    </row>
    <row r="29" spans="1:16" x14ac:dyDescent="0.2">
      <c r="A29" s="45" t="s">
        <v>198</v>
      </c>
      <c r="B29">
        <v>0</v>
      </c>
      <c r="D29" s="45" t="s">
        <v>434</v>
      </c>
    </row>
    <row r="30" spans="1:16" x14ac:dyDescent="0.2">
      <c r="A30" s="45" t="s">
        <v>197</v>
      </c>
      <c r="B30">
        <v>0</v>
      </c>
      <c r="D30" s="45" t="s">
        <v>371</v>
      </c>
      <c r="P30" t="s">
        <v>205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Z66"/>
  <sheetViews>
    <sheetView zoomScaleNormal="100" workbookViewId="0">
      <pane xSplit="1" ySplit="4" topLeftCell="S5" activePane="bottomRight" state="frozen"/>
      <selection pane="topRight" activeCell="B1" sqref="B1"/>
      <selection pane="bottomLeft" activeCell="A5" sqref="A5"/>
      <selection pane="bottomRight" activeCell="B53" sqref="B53:AW53"/>
    </sheetView>
  </sheetViews>
  <sheetFormatPr defaultRowHeight="12.75" x14ac:dyDescent="0.2"/>
  <cols>
    <col min="1" max="1" width="12.5703125" customWidth="1"/>
    <col min="2" max="31" width="11.7109375" customWidth="1"/>
    <col min="32" max="33" width="12.140625" customWidth="1"/>
    <col min="34" max="34" width="14.5703125" customWidth="1"/>
  </cols>
  <sheetData>
    <row r="1" spans="1:52" x14ac:dyDescent="0.2">
      <c r="A1" s="1" t="s">
        <v>71</v>
      </c>
    </row>
    <row r="2" spans="1:52" x14ac:dyDescent="0.2">
      <c r="A2" s="53" t="s">
        <v>423</v>
      </c>
    </row>
    <row r="3" spans="1:52" x14ac:dyDescent="0.2">
      <c r="A3" s="54"/>
    </row>
    <row r="4" spans="1:52" x14ac:dyDescent="0.2">
      <c r="B4" t="s">
        <v>206</v>
      </c>
      <c r="C4" t="s">
        <v>208</v>
      </c>
      <c r="D4" t="s">
        <v>210</v>
      </c>
      <c r="E4" t="s">
        <v>212</v>
      </c>
      <c r="F4" t="s">
        <v>394</v>
      </c>
      <c r="G4" t="s">
        <v>396</v>
      </c>
      <c r="H4" t="s">
        <v>214</v>
      </c>
      <c r="I4" t="s">
        <v>398</v>
      </c>
      <c r="J4" t="s">
        <v>216</v>
      </c>
      <c r="K4" t="s">
        <v>400</v>
      </c>
      <c r="L4" t="s">
        <v>218</v>
      </c>
      <c r="M4" t="s">
        <v>220</v>
      </c>
      <c r="N4" t="s">
        <v>402</v>
      </c>
      <c r="O4" t="s">
        <v>404</v>
      </c>
      <c r="P4" t="s">
        <v>406</v>
      </c>
      <c r="Q4" t="s">
        <v>221</v>
      </c>
      <c r="R4" t="s">
        <v>223</v>
      </c>
      <c r="S4" t="s">
        <v>224</v>
      </c>
      <c r="T4" t="s">
        <v>225</v>
      </c>
      <c r="U4" t="s">
        <v>226</v>
      </c>
      <c r="V4" t="s">
        <v>227</v>
      </c>
      <c r="W4" t="s">
        <v>408</v>
      </c>
      <c r="X4" t="s">
        <v>228</v>
      </c>
      <c r="Y4" t="s">
        <v>409</v>
      </c>
      <c r="Z4" t="s">
        <v>229</v>
      </c>
      <c r="AA4" t="s">
        <v>410</v>
      </c>
      <c r="AB4" t="s">
        <v>230</v>
      </c>
      <c r="AC4" t="s">
        <v>231</v>
      </c>
      <c r="AD4" t="s">
        <v>411</v>
      </c>
      <c r="AE4" t="s">
        <v>412</v>
      </c>
      <c r="AF4" t="s">
        <v>413</v>
      </c>
      <c r="AG4" t="s">
        <v>232</v>
      </c>
      <c r="AH4" t="s">
        <v>424</v>
      </c>
      <c r="AI4" t="s">
        <v>425</v>
      </c>
      <c r="AJ4" t="s">
        <v>426</v>
      </c>
      <c r="AK4" t="s">
        <v>233</v>
      </c>
      <c r="AL4" t="s">
        <v>181</v>
      </c>
      <c r="AM4" t="s">
        <v>427</v>
      </c>
      <c r="AN4" t="s">
        <v>428</v>
      </c>
      <c r="AO4" t="s">
        <v>107</v>
      </c>
      <c r="AP4" t="s">
        <v>329</v>
      </c>
      <c r="AQ4" t="s">
        <v>330</v>
      </c>
      <c r="AR4" t="s">
        <v>333</v>
      </c>
      <c r="AS4" t="s">
        <v>332</v>
      </c>
      <c r="AT4" t="s">
        <v>335</v>
      </c>
      <c r="AU4" t="s">
        <v>236</v>
      </c>
      <c r="AV4" t="s">
        <v>184</v>
      </c>
      <c r="AW4" t="s">
        <v>106</v>
      </c>
      <c r="AX4" t="s">
        <v>108</v>
      </c>
      <c r="AZ4" s="45"/>
    </row>
    <row r="5" spans="1:52" x14ac:dyDescent="0.2">
      <c r="A5" t="s">
        <v>206</v>
      </c>
      <c r="S5">
        <v>3535.31</v>
      </c>
      <c r="U5">
        <v>1638.59</v>
      </c>
      <c r="V5">
        <v>58.115000000000002</v>
      </c>
      <c r="W5">
        <v>0.98154200000000003</v>
      </c>
      <c r="X5">
        <v>95.953599999999994</v>
      </c>
      <c r="AB5">
        <v>464.65899999999999</v>
      </c>
      <c r="AE5">
        <v>1331.47</v>
      </c>
      <c r="AF5">
        <v>26.520600000000002</v>
      </c>
      <c r="AG5">
        <v>273.09899999999999</v>
      </c>
      <c r="AM5">
        <v>10618.4</v>
      </c>
      <c r="AN5">
        <v>25540.7</v>
      </c>
      <c r="AV5">
        <v>516.25599999999997</v>
      </c>
      <c r="AW5">
        <v>2735.07</v>
      </c>
      <c r="AX5">
        <v>50361.599999999999</v>
      </c>
    </row>
    <row r="6" spans="1:52" x14ac:dyDescent="0.2">
      <c r="A6" t="s">
        <v>208</v>
      </c>
      <c r="S6">
        <v>88.797700000000006</v>
      </c>
      <c r="U6">
        <v>90.907600000000002</v>
      </c>
      <c r="W6">
        <v>259.65899999999999</v>
      </c>
      <c r="X6">
        <v>3730.37</v>
      </c>
      <c r="Y6">
        <v>907.09400000000005</v>
      </c>
      <c r="AB6">
        <v>1870.38</v>
      </c>
      <c r="AW6">
        <v>12298.1</v>
      </c>
      <c r="AX6">
        <v>17298.7</v>
      </c>
    </row>
    <row r="7" spans="1:52" x14ac:dyDescent="0.2">
      <c r="A7" t="s">
        <v>210</v>
      </c>
      <c r="S7">
        <v>2082</v>
      </c>
      <c r="U7">
        <v>443.11900000000003</v>
      </c>
      <c r="Z7">
        <v>56.121200000000002</v>
      </c>
      <c r="AE7">
        <v>325.73500000000001</v>
      </c>
      <c r="AM7">
        <v>3983.02</v>
      </c>
      <c r="AN7">
        <v>5129.51</v>
      </c>
      <c r="AW7">
        <v>1563.15</v>
      </c>
      <c r="AX7">
        <v>14867.1</v>
      </c>
    </row>
    <row r="8" spans="1:52" x14ac:dyDescent="0.2">
      <c r="A8" t="s">
        <v>212</v>
      </c>
      <c r="S8">
        <v>7.8956</v>
      </c>
      <c r="U8">
        <v>124.312</v>
      </c>
      <c r="V8">
        <v>770.80799999999999</v>
      </c>
      <c r="X8">
        <v>51.655500000000004</v>
      </c>
      <c r="Y8">
        <v>27.13</v>
      </c>
      <c r="Z8">
        <v>17.902999999999999</v>
      </c>
      <c r="AA8">
        <v>6.3636899999999996E-2</v>
      </c>
      <c r="AB8">
        <v>74.819699999999997</v>
      </c>
      <c r="AC8">
        <v>360.88200000000001</v>
      </c>
      <c r="AD8">
        <v>117.08799999999999</v>
      </c>
      <c r="AE8">
        <v>28.1371</v>
      </c>
      <c r="AF8">
        <v>1172.48</v>
      </c>
      <c r="AG8">
        <v>258.286</v>
      </c>
      <c r="AM8">
        <v>1240.67</v>
      </c>
      <c r="AN8">
        <v>3777.52</v>
      </c>
      <c r="AW8">
        <v>270.291</v>
      </c>
      <c r="AX8">
        <v>8755.58</v>
      </c>
    </row>
    <row r="9" spans="1:52" x14ac:dyDescent="0.2">
      <c r="A9" t="s">
        <v>394</v>
      </c>
      <c r="S9">
        <v>201.85</v>
      </c>
      <c r="U9">
        <v>21.963000000000001</v>
      </c>
      <c r="V9">
        <v>1.3638399999999999</v>
      </c>
      <c r="W9">
        <v>314.75200000000001</v>
      </c>
      <c r="X9">
        <v>2362.2399999999998</v>
      </c>
      <c r="Y9">
        <v>75.709800000000001</v>
      </c>
      <c r="AA9">
        <v>7.8292E-2</v>
      </c>
      <c r="AB9">
        <v>2064.6</v>
      </c>
      <c r="AC9">
        <v>346.74900000000002</v>
      </c>
      <c r="AD9">
        <v>4229.62</v>
      </c>
      <c r="AE9">
        <v>89.627499999999998</v>
      </c>
      <c r="AF9">
        <v>161.1</v>
      </c>
      <c r="AG9">
        <v>95.416200000000003</v>
      </c>
      <c r="AM9">
        <v>1608.17</v>
      </c>
      <c r="AN9">
        <v>4253</v>
      </c>
      <c r="AX9">
        <v>16749.5</v>
      </c>
    </row>
    <row r="10" spans="1:52" x14ac:dyDescent="0.2">
      <c r="A10" t="s">
        <v>396</v>
      </c>
      <c r="S10">
        <v>291.30900000000003</v>
      </c>
      <c r="T10">
        <v>332.47300000000001</v>
      </c>
      <c r="U10">
        <v>212.553</v>
      </c>
      <c r="V10">
        <v>212.69800000000001</v>
      </c>
      <c r="W10">
        <v>35.994900000000001</v>
      </c>
      <c r="X10">
        <v>397.16</v>
      </c>
      <c r="Y10">
        <v>118.361</v>
      </c>
      <c r="Z10">
        <v>47.449199999999998</v>
      </c>
      <c r="AA10">
        <v>2.2867E-3</v>
      </c>
      <c r="AB10">
        <v>2336.7600000000002</v>
      </c>
      <c r="AC10">
        <v>128.00899999999999</v>
      </c>
      <c r="AD10">
        <v>153.18100000000001</v>
      </c>
      <c r="AE10">
        <v>25.466799999999999</v>
      </c>
      <c r="AF10">
        <v>818.81100000000004</v>
      </c>
      <c r="AG10">
        <v>21.5976</v>
      </c>
      <c r="AM10">
        <v>549.82000000000005</v>
      </c>
      <c r="AN10">
        <v>1964.93</v>
      </c>
      <c r="AW10">
        <v>910.51800000000003</v>
      </c>
      <c r="AX10">
        <v>9024.74</v>
      </c>
    </row>
    <row r="11" spans="1:52" x14ac:dyDescent="0.2">
      <c r="A11" t="s">
        <v>214</v>
      </c>
      <c r="S11">
        <v>334.70699999999999</v>
      </c>
      <c r="U11">
        <v>425.03100000000001</v>
      </c>
      <c r="V11">
        <v>68.454499999999996</v>
      </c>
      <c r="W11">
        <v>71.174300000000002</v>
      </c>
      <c r="X11">
        <v>4369.2299999999996</v>
      </c>
      <c r="Y11">
        <v>165.39500000000001</v>
      </c>
      <c r="Z11">
        <v>498.24200000000002</v>
      </c>
      <c r="AA11">
        <v>0.70329200000000003</v>
      </c>
      <c r="AB11">
        <v>17491</v>
      </c>
      <c r="AD11">
        <v>4326.26</v>
      </c>
      <c r="AE11">
        <v>20.078600000000002</v>
      </c>
      <c r="AF11">
        <v>19.965499999999999</v>
      </c>
      <c r="AG11">
        <v>64.825900000000004</v>
      </c>
      <c r="AM11">
        <v>1876.45</v>
      </c>
      <c r="AN11">
        <v>4371.38</v>
      </c>
      <c r="AV11">
        <v>19046.5</v>
      </c>
      <c r="AW11">
        <v>16858.5</v>
      </c>
      <c r="AX11">
        <v>70787.5</v>
      </c>
    </row>
    <row r="12" spans="1:52" x14ac:dyDescent="0.2">
      <c r="A12" t="s">
        <v>398</v>
      </c>
      <c r="U12">
        <v>2.6520000000000001</v>
      </c>
      <c r="X12">
        <v>228.16399999999999</v>
      </c>
      <c r="Y12">
        <v>122.389</v>
      </c>
      <c r="Z12">
        <v>231.30600000000001</v>
      </c>
      <c r="AB12">
        <v>709.54300000000001</v>
      </c>
      <c r="AD12">
        <v>74.0441</v>
      </c>
      <c r="AG12">
        <v>99.938800000000001</v>
      </c>
      <c r="AM12">
        <v>825.36699999999996</v>
      </c>
      <c r="AN12">
        <v>2836.06</v>
      </c>
      <c r="AW12">
        <v>67.738600000000005</v>
      </c>
      <c r="AX12">
        <v>4936.87</v>
      </c>
    </row>
    <row r="13" spans="1:52" x14ac:dyDescent="0.2">
      <c r="A13" t="s">
        <v>216</v>
      </c>
      <c r="S13">
        <v>32.754199999999997</v>
      </c>
      <c r="T13">
        <v>375.40499999999997</v>
      </c>
      <c r="U13">
        <v>219.19900000000001</v>
      </c>
      <c r="V13">
        <v>150.47900000000001</v>
      </c>
      <c r="W13">
        <v>283.57299999999998</v>
      </c>
      <c r="X13">
        <v>3101.1</v>
      </c>
      <c r="Z13">
        <v>5256.29</v>
      </c>
      <c r="AA13">
        <v>40.2836</v>
      </c>
      <c r="AB13">
        <v>54.074800000000003</v>
      </c>
      <c r="AC13">
        <v>618.471</v>
      </c>
      <c r="AD13">
        <v>35.1995</v>
      </c>
      <c r="AE13">
        <v>191.05600000000001</v>
      </c>
      <c r="AF13">
        <v>479.05200000000002</v>
      </c>
      <c r="AG13">
        <v>48.697899999999997</v>
      </c>
      <c r="AM13">
        <v>533.64300000000003</v>
      </c>
      <c r="AN13">
        <v>1269.3699999999999</v>
      </c>
      <c r="AW13">
        <v>18762.8</v>
      </c>
      <c r="AX13">
        <v>29417.7</v>
      </c>
    </row>
    <row r="14" spans="1:52" x14ac:dyDescent="0.2">
      <c r="A14" t="s">
        <v>400</v>
      </c>
      <c r="S14">
        <v>6.2720399999999996E-2</v>
      </c>
      <c r="T14">
        <v>5.3363500000000001E-2</v>
      </c>
      <c r="U14">
        <v>0.24262300000000001</v>
      </c>
      <c r="V14">
        <v>6.5096399999999999E-2</v>
      </c>
      <c r="W14">
        <v>0.25342999999999999</v>
      </c>
      <c r="X14">
        <v>2.71218</v>
      </c>
      <c r="Y14">
        <v>0.13677900000000001</v>
      </c>
      <c r="AA14">
        <v>1.02752E-2</v>
      </c>
      <c r="AB14">
        <v>5.7970399999999998E-2</v>
      </c>
      <c r="AC14">
        <v>0.84903300000000004</v>
      </c>
      <c r="AD14">
        <v>4.4237100000000001E-2</v>
      </c>
      <c r="AE14">
        <v>0.24061299999999999</v>
      </c>
      <c r="AF14">
        <v>0.43424099999999999</v>
      </c>
      <c r="AG14">
        <v>7.94763E-2</v>
      </c>
      <c r="AM14">
        <v>19.836600000000001</v>
      </c>
      <c r="AN14">
        <v>50.750300000000003</v>
      </c>
      <c r="AX14">
        <v>74.100399999999993</v>
      </c>
    </row>
    <row r="15" spans="1:52" x14ac:dyDescent="0.2">
      <c r="A15" t="s">
        <v>218</v>
      </c>
      <c r="S15">
        <v>79.363500000000002</v>
      </c>
      <c r="U15">
        <v>26.0367</v>
      </c>
      <c r="Z15">
        <v>117.819</v>
      </c>
      <c r="AA15">
        <v>0.187226</v>
      </c>
      <c r="AB15">
        <v>2309.1799999999998</v>
      </c>
      <c r="AF15">
        <v>573.202</v>
      </c>
      <c r="AM15">
        <v>1115.57</v>
      </c>
      <c r="AN15">
        <v>3382.09</v>
      </c>
      <c r="AV15">
        <v>39490.400000000001</v>
      </c>
      <c r="AX15">
        <v>55159.6</v>
      </c>
    </row>
    <row r="16" spans="1:52" x14ac:dyDescent="0.2">
      <c r="A16" t="s">
        <v>220</v>
      </c>
      <c r="R16">
        <v>18010.2</v>
      </c>
      <c r="S16">
        <v>16.759799999999998</v>
      </c>
      <c r="T16">
        <v>21.466000000000001</v>
      </c>
      <c r="U16">
        <v>11.0396</v>
      </c>
      <c r="V16">
        <v>7.9745799999999996</v>
      </c>
      <c r="W16">
        <v>0.31320100000000001</v>
      </c>
      <c r="X16">
        <v>61.505200000000002</v>
      </c>
      <c r="Y16">
        <v>3.2412800000000002</v>
      </c>
      <c r="Z16">
        <v>119.795</v>
      </c>
      <c r="AA16">
        <v>9.2766899999999999E-2</v>
      </c>
      <c r="AB16">
        <v>147.93199999999999</v>
      </c>
      <c r="AC16">
        <v>3214.37</v>
      </c>
      <c r="AD16">
        <v>587.53300000000002</v>
      </c>
      <c r="AE16">
        <v>11.0511</v>
      </c>
      <c r="AF16">
        <v>483.25400000000002</v>
      </c>
      <c r="AG16">
        <v>190.46799999999999</v>
      </c>
      <c r="AM16">
        <v>765.67600000000004</v>
      </c>
      <c r="AN16">
        <v>2591.19</v>
      </c>
      <c r="AW16">
        <v>168.93</v>
      </c>
      <c r="AX16">
        <v>28852.1</v>
      </c>
    </row>
    <row r="17" spans="1:50" x14ac:dyDescent="0.2">
      <c r="A17" t="s">
        <v>402</v>
      </c>
      <c r="R17">
        <v>8470.7199999999993</v>
      </c>
      <c r="S17">
        <v>10.990399999999999</v>
      </c>
      <c r="T17">
        <v>2315.64</v>
      </c>
      <c r="U17">
        <v>147.99700000000001</v>
      </c>
      <c r="V17">
        <v>97.447599999999994</v>
      </c>
      <c r="W17">
        <v>25.3444</v>
      </c>
      <c r="X17">
        <v>324.55399999999997</v>
      </c>
      <c r="Y17">
        <v>58.377400000000002</v>
      </c>
      <c r="Z17">
        <v>215.09</v>
      </c>
      <c r="AA17">
        <v>6.9511500000000004E-2</v>
      </c>
      <c r="AB17">
        <v>160.19999999999999</v>
      </c>
      <c r="AC17">
        <v>1456.76</v>
      </c>
      <c r="AD17">
        <v>29.548300000000001</v>
      </c>
      <c r="AE17">
        <v>138.434</v>
      </c>
      <c r="AF17">
        <v>3234.19</v>
      </c>
      <c r="AG17">
        <v>317.05500000000001</v>
      </c>
      <c r="AM17">
        <v>2910.48</v>
      </c>
      <c r="AN17">
        <v>5425.67</v>
      </c>
      <c r="AW17">
        <v>7178.34</v>
      </c>
      <c r="AX17">
        <v>30066.3</v>
      </c>
    </row>
    <row r="18" spans="1:50" x14ac:dyDescent="0.2">
      <c r="A18" t="s">
        <v>404</v>
      </c>
      <c r="S18">
        <v>24.923500000000001</v>
      </c>
      <c r="U18">
        <v>13.764099999999999</v>
      </c>
      <c r="X18">
        <v>26.1557</v>
      </c>
      <c r="Y18">
        <v>0.59121999999999997</v>
      </c>
      <c r="Z18">
        <v>31.597100000000001</v>
      </c>
      <c r="AA18">
        <v>9.71384E-2</v>
      </c>
      <c r="AB18">
        <v>34.0672</v>
      </c>
      <c r="AC18">
        <v>960.60500000000002</v>
      </c>
      <c r="AD18">
        <v>1191.3399999999999</v>
      </c>
      <c r="AE18">
        <v>748.21600000000001</v>
      </c>
      <c r="AF18">
        <v>434.88200000000001</v>
      </c>
      <c r="AG18">
        <v>175.874</v>
      </c>
      <c r="AM18">
        <v>564.274</v>
      </c>
      <c r="AN18">
        <v>1156.8</v>
      </c>
      <c r="AW18">
        <v>7397.68</v>
      </c>
      <c r="AX18">
        <v>13062.7</v>
      </c>
    </row>
    <row r="19" spans="1:50" x14ac:dyDescent="0.2">
      <c r="A19" t="s">
        <v>406</v>
      </c>
      <c r="S19">
        <v>94.9589</v>
      </c>
      <c r="U19">
        <v>1.22071</v>
      </c>
      <c r="Z19">
        <v>105.624</v>
      </c>
      <c r="AA19">
        <v>0.24751500000000001</v>
      </c>
      <c r="AD19">
        <v>79.246399999999994</v>
      </c>
      <c r="AF19">
        <v>1724.37</v>
      </c>
      <c r="AM19">
        <v>507.608</v>
      </c>
      <c r="AN19">
        <v>1895.08</v>
      </c>
      <c r="AO19">
        <v>32198.3</v>
      </c>
      <c r="AW19">
        <v>167.864</v>
      </c>
      <c r="AX19">
        <v>37395.599999999999</v>
      </c>
    </row>
    <row r="20" spans="1:50" x14ac:dyDescent="0.2">
      <c r="A20" t="s">
        <v>221</v>
      </c>
      <c r="S20">
        <v>95.506299999999996</v>
      </c>
      <c r="T20">
        <v>399.11799999999999</v>
      </c>
      <c r="U20">
        <v>177.517</v>
      </c>
      <c r="V20">
        <v>63.8232</v>
      </c>
      <c r="W20">
        <v>19.7637</v>
      </c>
      <c r="X20">
        <v>357.62799999999999</v>
      </c>
      <c r="Y20">
        <v>65.709599999999995</v>
      </c>
      <c r="Z20">
        <v>492.68799999999999</v>
      </c>
      <c r="AA20">
        <v>0.60283900000000001</v>
      </c>
      <c r="AB20">
        <v>1565.82</v>
      </c>
      <c r="AC20">
        <v>1984.69</v>
      </c>
      <c r="AD20">
        <v>2338.29</v>
      </c>
      <c r="AE20">
        <v>382.56599999999997</v>
      </c>
      <c r="AF20">
        <v>1300.57</v>
      </c>
      <c r="AG20">
        <v>638.04999999999995</v>
      </c>
      <c r="AM20">
        <v>3969.33</v>
      </c>
      <c r="AN20">
        <v>6059.91</v>
      </c>
      <c r="AV20">
        <v>88.709199999999996</v>
      </c>
      <c r="AW20">
        <v>726.74800000000005</v>
      </c>
      <c r="AX20">
        <v>20132.3</v>
      </c>
    </row>
    <row r="21" spans="1:50" x14ac:dyDescent="0.2">
      <c r="A21" t="s">
        <v>223</v>
      </c>
      <c r="B21">
        <v>6131.19</v>
      </c>
      <c r="C21">
        <v>4307.34</v>
      </c>
      <c r="D21">
        <v>1707.2</v>
      </c>
      <c r="E21">
        <v>1950.85</v>
      </c>
      <c r="F21">
        <v>428.65899999999999</v>
      </c>
      <c r="G21">
        <v>1216.03</v>
      </c>
      <c r="H21">
        <v>11488</v>
      </c>
      <c r="I21">
        <v>562.56299999999999</v>
      </c>
      <c r="AX21">
        <v>31369.200000000001</v>
      </c>
    </row>
    <row r="22" spans="1:50" x14ac:dyDescent="0.2">
      <c r="A22" t="s">
        <v>224</v>
      </c>
      <c r="B22">
        <v>28655.8</v>
      </c>
      <c r="AX22">
        <v>36171.300000000003</v>
      </c>
    </row>
    <row r="23" spans="1:50" x14ac:dyDescent="0.2">
      <c r="A23" t="s">
        <v>225</v>
      </c>
      <c r="C23">
        <v>10361.6</v>
      </c>
      <c r="AX23">
        <v>13205.9</v>
      </c>
    </row>
    <row r="24" spans="1:50" x14ac:dyDescent="0.2">
      <c r="A24" t="s">
        <v>226</v>
      </c>
      <c r="D24">
        <v>4950.97</v>
      </c>
      <c r="AX24">
        <v>6036.82</v>
      </c>
    </row>
    <row r="25" spans="1:50" x14ac:dyDescent="0.2">
      <c r="A25" t="s">
        <v>227</v>
      </c>
      <c r="E25">
        <v>3057.56</v>
      </c>
      <c r="AX25">
        <v>3020.37</v>
      </c>
    </row>
    <row r="26" spans="1:50" x14ac:dyDescent="0.2">
      <c r="A26" t="s">
        <v>408</v>
      </c>
      <c r="G26">
        <v>1717.99</v>
      </c>
      <c r="AX26">
        <v>1595.57</v>
      </c>
    </row>
    <row r="27" spans="1:50" x14ac:dyDescent="0.2">
      <c r="A27" t="s">
        <v>228</v>
      </c>
      <c r="H27">
        <v>25589.7</v>
      </c>
      <c r="AX27">
        <v>21547.5</v>
      </c>
    </row>
    <row r="28" spans="1:50" x14ac:dyDescent="0.2">
      <c r="A28" t="s">
        <v>409</v>
      </c>
      <c r="I28">
        <v>3081.19</v>
      </c>
      <c r="AX28">
        <v>3112.99</v>
      </c>
    </row>
    <row r="29" spans="1:50" x14ac:dyDescent="0.2">
      <c r="A29" t="s">
        <v>229</v>
      </c>
      <c r="J29">
        <v>34469.9</v>
      </c>
      <c r="AX29">
        <v>29626.3</v>
      </c>
    </row>
    <row r="30" spans="1:50" x14ac:dyDescent="0.2">
      <c r="A30" t="s">
        <v>410</v>
      </c>
      <c r="K30">
        <v>79.046199999999999</v>
      </c>
      <c r="AX30">
        <v>75.075599999999994</v>
      </c>
    </row>
    <row r="31" spans="1:50" x14ac:dyDescent="0.2">
      <c r="A31" t="s">
        <v>230</v>
      </c>
      <c r="L31">
        <v>46899</v>
      </c>
      <c r="AX31">
        <v>50823</v>
      </c>
    </row>
    <row r="32" spans="1:50" x14ac:dyDescent="0.2">
      <c r="A32" t="s">
        <v>231</v>
      </c>
      <c r="M32">
        <v>28165.200000000001</v>
      </c>
      <c r="Q32">
        <v>835.66700000000003</v>
      </c>
      <c r="AX32">
        <v>29800.2</v>
      </c>
    </row>
    <row r="33" spans="1:50" x14ac:dyDescent="0.2">
      <c r="A33" t="s">
        <v>411</v>
      </c>
      <c r="N33">
        <v>25821.5</v>
      </c>
      <c r="AX33">
        <v>25597</v>
      </c>
    </row>
    <row r="34" spans="1:50" x14ac:dyDescent="0.2">
      <c r="A34" t="s">
        <v>412</v>
      </c>
      <c r="O34">
        <v>9989.33</v>
      </c>
      <c r="AX34">
        <v>10801.5</v>
      </c>
    </row>
    <row r="35" spans="1:50" x14ac:dyDescent="0.2">
      <c r="A35" t="s">
        <v>413</v>
      </c>
      <c r="P35">
        <v>38380.300000000003</v>
      </c>
      <c r="AX35">
        <v>32420.3</v>
      </c>
    </row>
    <row r="36" spans="1:50" x14ac:dyDescent="0.2">
      <c r="A36" t="s">
        <v>232</v>
      </c>
      <c r="Q36">
        <v>17433.7</v>
      </c>
      <c r="AX36">
        <v>16371.8</v>
      </c>
    </row>
    <row r="37" spans="1:50" x14ac:dyDescent="0.2">
      <c r="A37" t="s">
        <v>424</v>
      </c>
      <c r="S37">
        <v>3235.42</v>
      </c>
      <c r="T37">
        <v>944</v>
      </c>
      <c r="U37">
        <v>534.43100000000004</v>
      </c>
      <c r="V37">
        <v>198.779</v>
      </c>
      <c r="W37">
        <v>36.659999999999997</v>
      </c>
      <c r="X37">
        <v>435.57799999999997</v>
      </c>
      <c r="Y37">
        <v>61.844499999999996</v>
      </c>
      <c r="Z37">
        <v>923.72299999999996</v>
      </c>
      <c r="AA37">
        <v>2.2562500000000001</v>
      </c>
      <c r="AB37">
        <v>2051.88</v>
      </c>
      <c r="AC37">
        <v>6071.53</v>
      </c>
      <c r="AD37">
        <v>1296.97</v>
      </c>
      <c r="AE37">
        <v>848.678</v>
      </c>
      <c r="AF37">
        <v>4839.17</v>
      </c>
      <c r="AG37">
        <v>730.1</v>
      </c>
      <c r="AX37">
        <v>28666.400000000001</v>
      </c>
    </row>
    <row r="38" spans="1:50" x14ac:dyDescent="0.2">
      <c r="A38" t="s">
        <v>425</v>
      </c>
      <c r="S38">
        <v>9089.06</v>
      </c>
      <c r="T38">
        <v>1626.58</v>
      </c>
      <c r="U38">
        <v>1196.02</v>
      </c>
      <c r="V38">
        <v>486.84399999999999</v>
      </c>
      <c r="W38">
        <v>90.693399999999997</v>
      </c>
      <c r="X38">
        <v>1434.88</v>
      </c>
      <c r="Y38">
        <v>198.52600000000001</v>
      </c>
      <c r="Z38">
        <v>1736.17</v>
      </c>
      <c r="AA38">
        <v>3.2775300000000001</v>
      </c>
      <c r="AB38">
        <v>5910.28</v>
      </c>
      <c r="AC38">
        <v>10497.7</v>
      </c>
      <c r="AD38">
        <v>1995.12</v>
      </c>
      <c r="AE38">
        <v>2227.19</v>
      </c>
      <c r="AF38">
        <v>16420.400000000001</v>
      </c>
      <c r="AG38">
        <v>1512.25</v>
      </c>
      <c r="AX38">
        <v>50060.5</v>
      </c>
    </row>
    <row r="39" spans="1:50" x14ac:dyDescent="0.2">
      <c r="A39" t="s">
        <v>426</v>
      </c>
      <c r="S39">
        <v>4489.0600000000004</v>
      </c>
      <c r="T39">
        <v>5857.1</v>
      </c>
      <c r="U39">
        <v>723.40099999999995</v>
      </c>
      <c r="V39">
        <v>786.99199999999996</v>
      </c>
      <c r="W39">
        <v>238.04400000000001</v>
      </c>
      <c r="X39">
        <v>4871.24</v>
      </c>
      <c r="Y39">
        <v>1109.58</v>
      </c>
      <c r="Z39">
        <v>15354.5</v>
      </c>
      <c r="AA39">
        <v>35.267800000000001</v>
      </c>
      <c r="AB39">
        <v>12375.1</v>
      </c>
      <c r="AC39">
        <v>5859.76</v>
      </c>
      <c r="AD39">
        <v>10471.299999999999</v>
      </c>
      <c r="AE39">
        <v>4032.92</v>
      </c>
      <c r="AF39">
        <v>1610.65</v>
      </c>
      <c r="AG39">
        <v>13063.2</v>
      </c>
      <c r="AX39">
        <v>81959</v>
      </c>
    </row>
    <row r="40" spans="1:50" x14ac:dyDescent="0.2">
      <c r="A40" t="s">
        <v>233</v>
      </c>
      <c r="S40">
        <v>9632.77</v>
      </c>
      <c r="AX40">
        <v>9691.9599999999991</v>
      </c>
    </row>
    <row r="41" spans="1:50" x14ac:dyDescent="0.2">
      <c r="A41" t="s">
        <v>181</v>
      </c>
      <c r="AJ41">
        <v>72445.8</v>
      </c>
      <c r="AO41">
        <v>16844.099999999999</v>
      </c>
      <c r="AW41">
        <v>14749.8</v>
      </c>
      <c r="AX41">
        <v>104212</v>
      </c>
    </row>
    <row r="42" spans="1:50" x14ac:dyDescent="0.2">
      <c r="A42" t="s">
        <v>427</v>
      </c>
      <c r="AH42">
        <v>13029.1</v>
      </c>
      <c r="AI42">
        <v>13644.6</v>
      </c>
      <c r="AJ42">
        <v>1362.77</v>
      </c>
      <c r="AK42">
        <v>4812.17</v>
      </c>
      <c r="AL42">
        <v>12228.5</v>
      </c>
      <c r="AM42">
        <v>291.79500000000002</v>
      </c>
      <c r="AN42">
        <v>789.37099999999998</v>
      </c>
      <c r="AO42">
        <v>1155.4100000000001</v>
      </c>
      <c r="AW42">
        <v>597.45899999999995</v>
      </c>
      <c r="AX42">
        <v>40368.400000000001</v>
      </c>
    </row>
    <row r="43" spans="1:50" x14ac:dyDescent="0.2">
      <c r="A43" t="s">
        <v>428</v>
      </c>
      <c r="AH43">
        <v>16771.5</v>
      </c>
      <c r="AI43">
        <v>26137.7</v>
      </c>
      <c r="AJ43">
        <v>3445.76</v>
      </c>
      <c r="AK43">
        <v>5978.97</v>
      </c>
      <c r="AL43">
        <v>18997.400000000001</v>
      </c>
      <c r="AM43">
        <v>358.51499999999999</v>
      </c>
      <c r="AN43">
        <v>1498.12</v>
      </c>
      <c r="AO43">
        <v>3626.83</v>
      </c>
      <c r="AW43">
        <v>2266.09</v>
      </c>
      <c r="AX43">
        <v>89298.9</v>
      </c>
    </row>
    <row r="44" spans="1:50" x14ac:dyDescent="0.2">
      <c r="A44" t="s">
        <v>107</v>
      </c>
      <c r="AL44">
        <v>12189.4</v>
      </c>
      <c r="AP44">
        <v>646.39599999999996</v>
      </c>
      <c r="AQ44">
        <v>1519.95</v>
      </c>
      <c r="AR44">
        <v>5228.84</v>
      </c>
      <c r="AS44">
        <v>1913.27</v>
      </c>
      <c r="AT44">
        <v>3122.88</v>
      </c>
      <c r="AU44">
        <v>10824.7</v>
      </c>
      <c r="AW44">
        <v>17770.8</v>
      </c>
      <c r="AX44">
        <v>52527.199999999997</v>
      </c>
    </row>
    <row r="45" spans="1:50" x14ac:dyDescent="0.2">
      <c r="A45" t="s">
        <v>329</v>
      </c>
      <c r="B45">
        <v>15.9823</v>
      </c>
      <c r="C45">
        <v>0.227412</v>
      </c>
      <c r="D45">
        <v>136.316</v>
      </c>
      <c r="E45">
        <v>38.905900000000003</v>
      </c>
      <c r="F45">
        <v>16.841200000000001</v>
      </c>
      <c r="G45">
        <v>24.5472</v>
      </c>
      <c r="H45">
        <v>366.09100000000001</v>
      </c>
      <c r="I45">
        <v>5.2235500000000004</v>
      </c>
      <c r="AX45">
        <v>560.71900000000005</v>
      </c>
    </row>
    <row r="46" spans="1:50" x14ac:dyDescent="0.2">
      <c r="A46" t="s">
        <v>330</v>
      </c>
      <c r="N46">
        <v>700.04100000000005</v>
      </c>
      <c r="O46">
        <v>683.81200000000001</v>
      </c>
      <c r="AX46">
        <v>1416.98</v>
      </c>
    </row>
    <row r="47" spans="1:50" x14ac:dyDescent="0.2">
      <c r="A47" t="s">
        <v>333</v>
      </c>
      <c r="B47">
        <v>691.05499999999995</v>
      </c>
      <c r="C47">
        <v>95.635400000000004</v>
      </c>
      <c r="D47">
        <v>954.72299999999996</v>
      </c>
      <c r="E47">
        <v>267.22500000000002</v>
      </c>
      <c r="F47">
        <v>388.71699999999998</v>
      </c>
      <c r="G47">
        <v>337.96800000000002</v>
      </c>
      <c r="H47">
        <v>2578.11</v>
      </c>
      <c r="I47">
        <v>70.395799999999994</v>
      </c>
      <c r="AX47">
        <v>5576.83</v>
      </c>
    </row>
    <row r="48" spans="1:50" x14ac:dyDescent="0.2">
      <c r="A48" t="s">
        <v>332</v>
      </c>
      <c r="B48">
        <v>2.2391100000000002</v>
      </c>
      <c r="C48">
        <v>12.1081</v>
      </c>
      <c r="D48">
        <v>77.768299999999996</v>
      </c>
      <c r="E48">
        <v>71.076499999999996</v>
      </c>
      <c r="F48">
        <v>966.75900000000001</v>
      </c>
      <c r="G48">
        <v>149.572</v>
      </c>
      <c r="H48">
        <v>912.58299999999997</v>
      </c>
      <c r="I48">
        <v>25.798500000000001</v>
      </c>
      <c r="AX48">
        <v>2128.0500000000002</v>
      </c>
    </row>
    <row r="49" spans="1:50" x14ac:dyDescent="0.2">
      <c r="A49" t="s">
        <v>335</v>
      </c>
      <c r="S49">
        <v>1.3929400000000001</v>
      </c>
      <c r="T49">
        <v>320.43299999999999</v>
      </c>
      <c r="U49">
        <v>1.61287</v>
      </c>
      <c r="V49">
        <v>1.8492900000000001</v>
      </c>
      <c r="W49">
        <v>5.4302200000000003</v>
      </c>
      <c r="X49">
        <v>46.459099999999999</v>
      </c>
      <c r="Y49">
        <v>11.662800000000001</v>
      </c>
      <c r="Z49">
        <v>2872.12</v>
      </c>
      <c r="AA49">
        <v>2.2279400000000001E-2</v>
      </c>
      <c r="AB49">
        <v>85.702699999999993</v>
      </c>
      <c r="AC49">
        <v>7.4613100000000001</v>
      </c>
      <c r="AD49">
        <v>88.470299999999995</v>
      </c>
      <c r="AE49">
        <v>5.2442500000000001</v>
      </c>
      <c r="AF49">
        <v>87.465299999999999</v>
      </c>
      <c r="AG49">
        <v>39.481400000000001</v>
      </c>
      <c r="AT49" s="109"/>
      <c r="AX49">
        <v>3464.42</v>
      </c>
    </row>
    <row r="50" spans="1:50" x14ac:dyDescent="0.2">
      <c r="A50" t="s">
        <v>236</v>
      </c>
      <c r="AL50">
        <v>8124.45</v>
      </c>
      <c r="AM50">
        <v>755.51800000000003</v>
      </c>
      <c r="AN50">
        <v>1080.7</v>
      </c>
      <c r="AX50">
        <v>11569.3</v>
      </c>
    </row>
    <row r="51" spans="1:50" x14ac:dyDescent="0.2">
      <c r="A51" t="s">
        <v>184</v>
      </c>
      <c r="AJ51">
        <v>2101.5300000000002</v>
      </c>
      <c r="AL51">
        <v>36742.699999999997</v>
      </c>
      <c r="AM51">
        <v>5382.21</v>
      </c>
      <c r="AN51">
        <v>9857.06</v>
      </c>
      <c r="AO51">
        <v>-277.565</v>
      </c>
      <c r="AV51">
        <v>79853.7</v>
      </c>
      <c r="AW51">
        <v>9526.2999999999993</v>
      </c>
      <c r="AX51">
        <v>138125</v>
      </c>
    </row>
    <row r="52" spans="1:50" x14ac:dyDescent="0.2">
      <c r="A52" t="s">
        <v>106</v>
      </c>
      <c r="B52">
        <v>7044.33</v>
      </c>
      <c r="C52">
        <v>1024.49</v>
      </c>
      <c r="D52">
        <v>5483.67</v>
      </c>
      <c r="E52">
        <v>2762.66</v>
      </c>
      <c r="F52">
        <v>12473.1</v>
      </c>
      <c r="G52">
        <v>6268.34</v>
      </c>
      <c r="H52">
        <v>30640.1</v>
      </c>
      <c r="I52">
        <v>907.54499999999996</v>
      </c>
      <c r="J52">
        <v>239.477</v>
      </c>
      <c r="L52">
        <v>3936.93</v>
      </c>
      <c r="M52">
        <v>963.08100000000002</v>
      </c>
      <c r="N52">
        <v>4493.84</v>
      </c>
      <c r="O52">
        <v>1047.21</v>
      </c>
      <c r="P52">
        <v>4438.9399999999996</v>
      </c>
      <c r="Q52">
        <v>2932.3</v>
      </c>
      <c r="AH52">
        <v>1266.58</v>
      </c>
      <c r="AI52">
        <v>3441.87</v>
      </c>
      <c r="AL52">
        <v>11110.8</v>
      </c>
      <c r="AM52">
        <v>529.72799999999995</v>
      </c>
      <c r="AN52">
        <v>2032.78</v>
      </c>
      <c r="AO52">
        <v>1016.11</v>
      </c>
      <c r="AX52">
        <v>106234</v>
      </c>
    </row>
    <row r="53" spans="1:50" x14ac:dyDescent="0.2">
      <c r="A53" t="s">
        <v>108</v>
      </c>
      <c r="B53">
        <v>48461.5</v>
      </c>
      <c r="C53">
        <v>17206.8</v>
      </c>
      <c r="D53">
        <v>15188.7</v>
      </c>
      <c r="E53">
        <v>8931.5499999999993</v>
      </c>
      <c r="F53">
        <v>14974.9</v>
      </c>
      <c r="G53">
        <v>8125.83</v>
      </c>
      <c r="H53">
        <v>73604.3</v>
      </c>
      <c r="I53">
        <v>4431.41</v>
      </c>
      <c r="J53">
        <v>31430.2</v>
      </c>
      <c r="K53">
        <v>76.661100000000005</v>
      </c>
      <c r="L53">
        <v>57500.9</v>
      </c>
      <c r="M53">
        <v>32235.200000000001</v>
      </c>
      <c r="N53">
        <v>28220.2</v>
      </c>
      <c r="O53">
        <v>13691.3</v>
      </c>
      <c r="P53">
        <v>38535.800000000003</v>
      </c>
      <c r="Q53">
        <v>20412.3</v>
      </c>
      <c r="R53">
        <v>32497.599999999999</v>
      </c>
      <c r="S53">
        <v>31985.1</v>
      </c>
      <c r="T53">
        <v>13316</v>
      </c>
      <c r="U53">
        <v>6333.38</v>
      </c>
      <c r="V53">
        <v>2807.66</v>
      </c>
      <c r="W53">
        <v>1484.3</v>
      </c>
      <c r="X53">
        <v>21713.5</v>
      </c>
      <c r="Y53">
        <v>3195.75</v>
      </c>
      <c r="Z53">
        <v>26514.7</v>
      </c>
      <c r="AA53">
        <v>70.379099999999994</v>
      </c>
      <c r="AB53">
        <v>51200.7</v>
      </c>
      <c r="AC53">
        <v>30705.8</v>
      </c>
      <c r="AD53">
        <v>27152.1</v>
      </c>
      <c r="AE53">
        <v>11523.8</v>
      </c>
      <c r="AF53">
        <v>32378</v>
      </c>
      <c r="AG53">
        <v>18428.900000000001</v>
      </c>
      <c r="AH53">
        <v>28666.400000000001</v>
      </c>
      <c r="AI53">
        <v>50060.5</v>
      </c>
      <c r="AJ53">
        <v>77049.399999999994</v>
      </c>
      <c r="AK53">
        <v>10357.700000000001</v>
      </c>
      <c r="AL53">
        <v>107848</v>
      </c>
      <c r="AM53">
        <v>40368.400000000001</v>
      </c>
      <c r="AN53">
        <v>89298.9</v>
      </c>
      <c r="AO53">
        <v>57479.4</v>
      </c>
      <c r="AP53">
        <v>556.41</v>
      </c>
      <c r="AQ53">
        <v>1600.14</v>
      </c>
      <c r="AR53">
        <v>5527.7</v>
      </c>
      <c r="AS53">
        <v>1998.13</v>
      </c>
      <c r="AT53">
        <v>3424.59</v>
      </c>
      <c r="AU53">
        <v>11148.8</v>
      </c>
      <c r="AV53">
        <v>149240</v>
      </c>
      <c r="AW53">
        <v>106711</v>
      </c>
    </row>
    <row r="55" spans="1:50" x14ac:dyDescent="0.2">
      <c r="A55" s="45"/>
    </row>
    <row r="66" spans="9:9" x14ac:dyDescent="0.2">
      <c r="I66">
        <f>SUM(B21:I21)</f>
        <v>27791.831999999999</v>
      </c>
    </row>
  </sheetData>
  <phoneticPr fontId="0" type="noConversion"/>
  <conditionalFormatting sqref="B5:AH19 H20:AD20 B21:AH37">
    <cfRule type="cellIs" dxfId="0" priority="1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K77"/>
  <sheetViews>
    <sheetView workbookViewId="0">
      <selection activeCell="C9" sqref="C9:C56"/>
    </sheetView>
  </sheetViews>
  <sheetFormatPr defaultColWidth="8.85546875" defaultRowHeight="12.75" x14ac:dyDescent="0.2"/>
  <cols>
    <col min="1" max="1" width="12.85546875" style="3" customWidth="1"/>
    <col min="2" max="4" width="8.85546875" style="3"/>
    <col min="5" max="5" width="11.85546875" style="3" customWidth="1"/>
    <col min="6" max="16384" width="8.85546875" style="3"/>
  </cols>
  <sheetData>
    <row r="1" spans="1:11" x14ac:dyDescent="0.2">
      <c r="A1" s="2" t="s">
        <v>103</v>
      </c>
    </row>
    <row r="2" spans="1:11" x14ac:dyDescent="0.2">
      <c r="A2" s="47" t="s">
        <v>200</v>
      </c>
      <c r="E2" s="21"/>
      <c r="F2"/>
    </row>
    <row r="4" spans="1:11" s="84" customFormat="1" ht="15.75" x14ac:dyDescent="0.25">
      <c r="A4" s="83" t="s">
        <v>75</v>
      </c>
    </row>
    <row r="5" spans="1:11" s="84" customFormat="1" ht="15.75" x14ac:dyDescent="0.25">
      <c r="A5" s="83" t="s">
        <v>99</v>
      </c>
    </row>
    <row r="6" spans="1:11" s="84" customFormat="1" ht="15.75" x14ac:dyDescent="0.25">
      <c r="A6" s="83" t="s">
        <v>98</v>
      </c>
    </row>
    <row r="7" spans="1:11" x14ac:dyDescent="0.2">
      <c r="A7" s="2" t="s">
        <v>149</v>
      </c>
    </row>
    <row r="8" spans="1:11" x14ac:dyDescent="0.2">
      <c r="A8" s="22"/>
      <c r="B8" s="51" t="s">
        <v>169</v>
      </c>
      <c r="C8" s="15" t="s">
        <v>73</v>
      </c>
      <c r="D8" s="15" t="s">
        <v>74</v>
      </c>
    </row>
    <row r="9" spans="1:11" ht="15" x14ac:dyDescent="0.25">
      <c r="A9" t="s">
        <v>206</v>
      </c>
      <c r="C9" s="13">
        <v>48461.5</v>
      </c>
      <c r="D9" s="13">
        <v>50361.599999999999</v>
      </c>
      <c r="E9"/>
      <c r="F9"/>
      <c r="G9" s="57"/>
      <c r="J9" s="13"/>
      <c r="K9" s="57"/>
    </row>
    <row r="10" spans="1:11" ht="15" x14ac:dyDescent="0.25">
      <c r="A10" t="s">
        <v>208</v>
      </c>
      <c r="C10" s="3">
        <v>17206.8</v>
      </c>
      <c r="D10" s="3">
        <v>17298.7</v>
      </c>
      <c r="E10"/>
      <c r="F10"/>
      <c r="G10" s="57"/>
      <c r="K10" s="57"/>
    </row>
    <row r="11" spans="1:11" ht="15" x14ac:dyDescent="0.25">
      <c r="A11" t="s">
        <v>210</v>
      </c>
      <c r="C11" s="3">
        <v>15188.7</v>
      </c>
      <c r="D11" s="3">
        <v>14867.1</v>
      </c>
      <c r="E11"/>
      <c r="F11"/>
      <c r="G11" s="57"/>
      <c r="K11" s="57"/>
    </row>
    <row r="12" spans="1:11" ht="15" x14ac:dyDescent="0.25">
      <c r="A12" t="s">
        <v>212</v>
      </c>
      <c r="C12" s="3">
        <v>8931.5499999999993</v>
      </c>
      <c r="D12" s="3">
        <v>8755.58</v>
      </c>
      <c r="E12"/>
      <c r="F12"/>
      <c r="G12" s="57"/>
      <c r="K12" s="57"/>
    </row>
    <row r="13" spans="1:11" ht="15" x14ac:dyDescent="0.25">
      <c r="A13" t="s">
        <v>394</v>
      </c>
      <c r="C13" s="3">
        <v>14974.9</v>
      </c>
      <c r="D13" s="3">
        <v>16749.5</v>
      </c>
      <c r="E13"/>
      <c r="F13"/>
      <c r="G13" s="57"/>
      <c r="K13" s="57"/>
    </row>
    <row r="14" spans="1:11" ht="15" x14ac:dyDescent="0.25">
      <c r="A14" t="s">
        <v>396</v>
      </c>
      <c r="C14" s="3">
        <v>8125.83</v>
      </c>
      <c r="D14" s="3">
        <v>9024.74</v>
      </c>
      <c r="E14"/>
      <c r="F14"/>
      <c r="G14" s="57"/>
      <c r="K14" s="57"/>
    </row>
    <row r="15" spans="1:11" ht="15" x14ac:dyDescent="0.25">
      <c r="A15" t="s">
        <v>214</v>
      </c>
      <c r="C15" s="3">
        <v>73604.3</v>
      </c>
      <c r="D15" s="3">
        <v>70787.5</v>
      </c>
      <c r="E15"/>
      <c r="F15"/>
      <c r="G15" s="57"/>
      <c r="K15" s="57"/>
    </row>
    <row r="16" spans="1:11" ht="15" x14ac:dyDescent="0.25">
      <c r="A16" t="s">
        <v>398</v>
      </c>
      <c r="C16" s="3">
        <v>4431.41</v>
      </c>
      <c r="D16" s="3">
        <v>4936.87</v>
      </c>
      <c r="E16"/>
      <c r="F16"/>
      <c r="G16" s="57"/>
      <c r="K16" s="57"/>
    </row>
    <row r="17" spans="1:11" ht="15" x14ac:dyDescent="0.25">
      <c r="A17" t="s">
        <v>216</v>
      </c>
      <c r="C17" s="3">
        <v>31430.2</v>
      </c>
      <c r="D17" s="3">
        <v>29417.7</v>
      </c>
      <c r="E17"/>
      <c r="F17"/>
      <c r="G17" s="57"/>
      <c r="K17" s="57"/>
    </row>
    <row r="18" spans="1:11" ht="15" x14ac:dyDescent="0.25">
      <c r="A18" t="s">
        <v>400</v>
      </c>
      <c r="C18" s="3">
        <v>76.661100000000005</v>
      </c>
      <c r="D18" s="3">
        <v>74.100399999999993</v>
      </c>
      <c r="E18"/>
      <c r="F18"/>
      <c r="G18" s="58"/>
      <c r="K18" s="58"/>
    </row>
    <row r="19" spans="1:11" ht="15" x14ac:dyDescent="0.25">
      <c r="A19" t="s">
        <v>218</v>
      </c>
      <c r="C19" s="3">
        <v>57500.9</v>
      </c>
      <c r="D19" s="3">
        <v>55159.6</v>
      </c>
      <c r="E19"/>
      <c r="F19"/>
      <c r="G19" s="57"/>
      <c r="K19" s="57"/>
    </row>
    <row r="20" spans="1:11" ht="15" x14ac:dyDescent="0.25">
      <c r="A20" t="s">
        <v>220</v>
      </c>
      <c r="C20" s="3">
        <v>32235.200000000001</v>
      </c>
      <c r="D20" s="3">
        <v>28852.1</v>
      </c>
      <c r="E20"/>
      <c r="F20"/>
      <c r="G20" s="57"/>
      <c r="K20" s="57"/>
    </row>
    <row r="21" spans="1:11" ht="15" x14ac:dyDescent="0.25">
      <c r="A21" t="s">
        <v>402</v>
      </c>
      <c r="C21" s="3">
        <v>28220.2</v>
      </c>
      <c r="D21" s="3">
        <v>30066.3</v>
      </c>
      <c r="E21"/>
      <c r="F21"/>
      <c r="G21" s="57"/>
      <c r="K21" s="57"/>
    </row>
    <row r="22" spans="1:11" ht="15" x14ac:dyDescent="0.25">
      <c r="A22" t="s">
        <v>404</v>
      </c>
      <c r="C22" s="3">
        <v>13691.3</v>
      </c>
      <c r="D22" s="3">
        <v>13062.7</v>
      </c>
      <c r="E22"/>
      <c r="F22"/>
      <c r="G22" s="57"/>
      <c r="K22" s="57"/>
    </row>
    <row r="23" spans="1:11" ht="15" x14ac:dyDescent="0.25">
      <c r="A23" t="s">
        <v>406</v>
      </c>
      <c r="C23" s="3">
        <v>38535.800000000003</v>
      </c>
      <c r="D23" s="3">
        <v>37395.599999999999</v>
      </c>
      <c r="E23"/>
      <c r="F23"/>
      <c r="G23" s="57"/>
      <c r="K23" s="57"/>
    </row>
    <row r="24" spans="1:11" ht="15" x14ac:dyDescent="0.25">
      <c r="A24" t="s">
        <v>221</v>
      </c>
      <c r="C24" s="3">
        <v>20412.3</v>
      </c>
      <c r="D24" s="3">
        <v>20132.3</v>
      </c>
      <c r="E24"/>
      <c r="F24"/>
      <c r="G24" s="57"/>
      <c r="K24" s="57"/>
    </row>
    <row r="25" spans="1:11" ht="15" x14ac:dyDescent="0.25">
      <c r="A25" t="s">
        <v>223</v>
      </c>
      <c r="C25" s="3">
        <v>32497.599999999999</v>
      </c>
      <c r="D25" s="3">
        <v>31369.200000000001</v>
      </c>
      <c r="E25"/>
      <c r="F25"/>
      <c r="G25" s="58"/>
      <c r="K25" s="58"/>
    </row>
    <row r="26" spans="1:11" ht="15" x14ac:dyDescent="0.25">
      <c r="A26" t="s">
        <v>224</v>
      </c>
      <c r="C26" s="3">
        <v>31985.1</v>
      </c>
      <c r="D26" s="3">
        <v>36171.300000000003</v>
      </c>
      <c r="E26"/>
      <c r="F26"/>
      <c r="G26" s="57"/>
      <c r="K26" s="57"/>
    </row>
    <row r="27" spans="1:11" ht="15" x14ac:dyDescent="0.25">
      <c r="A27" t="s">
        <v>225</v>
      </c>
      <c r="C27" s="3">
        <v>13316</v>
      </c>
      <c r="D27" s="3">
        <v>13205.9</v>
      </c>
      <c r="E27"/>
      <c r="F27"/>
      <c r="G27" s="57"/>
      <c r="K27" s="57"/>
    </row>
    <row r="28" spans="1:11" ht="15" x14ac:dyDescent="0.25">
      <c r="A28" t="s">
        <v>226</v>
      </c>
      <c r="C28" s="3">
        <v>6333.38</v>
      </c>
      <c r="D28" s="3">
        <v>6036.82</v>
      </c>
      <c r="E28"/>
      <c r="F28"/>
      <c r="G28" s="57"/>
      <c r="K28" s="57"/>
    </row>
    <row r="29" spans="1:11" ht="15" x14ac:dyDescent="0.25">
      <c r="A29" t="s">
        <v>227</v>
      </c>
      <c r="C29" s="3">
        <v>2807.66</v>
      </c>
      <c r="D29" s="3">
        <v>3020.37</v>
      </c>
      <c r="E29"/>
      <c r="F29"/>
      <c r="G29" s="57"/>
      <c r="K29" s="57"/>
    </row>
    <row r="30" spans="1:11" ht="15" x14ac:dyDescent="0.25">
      <c r="A30" t="s">
        <v>408</v>
      </c>
      <c r="C30" s="3">
        <v>1484.3</v>
      </c>
      <c r="D30" s="3">
        <v>1595.57</v>
      </c>
      <c r="E30"/>
      <c r="F30"/>
      <c r="G30" s="57"/>
      <c r="K30" s="57"/>
    </row>
    <row r="31" spans="1:11" ht="15" x14ac:dyDescent="0.25">
      <c r="A31" t="s">
        <v>228</v>
      </c>
      <c r="C31" s="3">
        <v>21713.5</v>
      </c>
      <c r="D31" s="3">
        <v>21547.5</v>
      </c>
      <c r="E31"/>
      <c r="F31"/>
      <c r="G31" s="58"/>
      <c r="K31" s="58"/>
    </row>
    <row r="32" spans="1:11" ht="15" x14ac:dyDescent="0.25">
      <c r="A32" t="s">
        <v>409</v>
      </c>
      <c r="C32" s="3">
        <v>3195.75</v>
      </c>
      <c r="D32" s="3">
        <v>3112.99</v>
      </c>
      <c r="E32"/>
      <c r="F32"/>
      <c r="G32" s="58"/>
      <c r="K32" s="58"/>
    </row>
    <row r="33" spans="1:11" ht="15" x14ac:dyDescent="0.25">
      <c r="A33" t="s">
        <v>229</v>
      </c>
      <c r="C33" s="3">
        <v>26514.7</v>
      </c>
      <c r="D33" s="3">
        <v>29626.3</v>
      </c>
      <c r="E33"/>
      <c r="F33"/>
      <c r="G33" s="58"/>
      <c r="K33" s="58"/>
    </row>
    <row r="34" spans="1:11" ht="15" x14ac:dyDescent="0.25">
      <c r="A34" t="s">
        <v>410</v>
      </c>
      <c r="C34" s="3">
        <v>70.379099999999994</v>
      </c>
      <c r="D34" s="3">
        <v>75.075599999999994</v>
      </c>
      <c r="E34"/>
      <c r="F34"/>
      <c r="G34" s="58"/>
      <c r="K34" s="58"/>
    </row>
    <row r="35" spans="1:11" ht="15" x14ac:dyDescent="0.25">
      <c r="A35" t="s">
        <v>230</v>
      </c>
      <c r="C35" s="3">
        <v>51200.7</v>
      </c>
      <c r="D35" s="3">
        <v>50823</v>
      </c>
      <c r="E35"/>
      <c r="F35"/>
      <c r="G35" s="58"/>
      <c r="K35" s="58"/>
    </row>
    <row r="36" spans="1:11" ht="15" x14ac:dyDescent="0.25">
      <c r="A36" t="s">
        <v>231</v>
      </c>
      <c r="C36" s="3">
        <v>30705.8</v>
      </c>
      <c r="D36" s="3">
        <v>29800.2</v>
      </c>
      <c r="E36"/>
      <c r="F36"/>
      <c r="G36" s="58"/>
      <c r="K36" s="58"/>
    </row>
    <row r="37" spans="1:11" ht="15" x14ac:dyDescent="0.25">
      <c r="A37" t="s">
        <v>411</v>
      </c>
      <c r="C37" s="3">
        <v>27152.1</v>
      </c>
      <c r="D37" s="3">
        <v>25597</v>
      </c>
      <c r="E37"/>
      <c r="F37"/>
      <c r="G37" s="58"/>
      <c r="K37" s="58"/>
    </row>
    <row r="38" spans="1:11" ht="15" x14ac:dyDescent="0.25">
      <c r="A38" t="s">
        <v>412</v>
      </c>
      <c r="C38" s="3">
        <v>11523.8</v>
      </c>
      <c r="D38" s="3">
        <v>10801.5</v>
      </c>
      <c r="E38"/>
      <c r="F38"/>
      <c r="G38" s="58"/>
      <c r="K38" s="58"/>
    </row>
    <row r="39" spans="1:11" ht="15" x14ac:dyDescent="0.25">
      <c r="A39" t="s">
        <v>413</v>
      </c>
      <c r="C39" s="3">
        <v>32378</v>
      </c>
      <c r="D39" s="3">
        <v>32420.3</v>
      </c>
      <c r="E39"/>
      <c r="F39"/>
      <c r="G39" s="58"/>
      <c r="K39" s="58"/>
    </row>
    <row r="40" spans="1:11" ht="15" x14ac:dyDescent="0.25">
      <c r="A40" t="s">
        <v>232</v>
      </c>
      <c r="C40" s="3">
        <v>18428.900000000001</v>
      </c>
      <c r="D40" s="3">
        <v>16371.8</v>
      </c>
      <c r="E40"/>
      <c r="F40"/>
      <c r="G40" s="58"/>
      <c r="K40" s="58"/>
    </row>
    <row r="41" spans="1:11" ht="14.25" x14ac:dyDescent="0.2">
      <c r="A41" s="101" t="s">
        <v>424</v>
      </c>
      <c r="C41" s="3">
        <v>28666.400000000001</v>
      </c>
      <c r="D41" s="3">
        <v>28666.400000000001</v>
      </c>
      <c r="E41"/>
      <c r="F41"/>
      <c r="G41" s="101"/>
      <c r="K41" s="101"/>
    </row>
    <row r="42" spans="1:11" ht="14.25" x14ac:dyDescent="0.2">
      <c r="A42" s="101" t="s">
        <v>425</v>
      </c>
      <c r="C42" s="3">
        <v>50060.5</v>
      </c>
      <c r="D42" s="3">
        <v>50060.5</v>
      </c>
      <c r="E42"/>
      <c r="F42"/>
      <c r="G42" s="101"/>
      <c r="K42" s="101"/>
    </row>
    <row r="43" spans="1:11" ht="14.25" x14ac:dyDescent="0.2">
      <c r="A43" s="101" t="s">
        <v>426</v>
      </c>
      <c r="C43" s="3">
        <v>77049.399999999994</v>
      </c>
      <c r="D43" s="3">
        <v>81959</v>
      </c>
      <c r="E43"/>
      <c r="F43"/>
      <c r="G43" s="101"/>
      <c r="K43" s="101"/>
    </row>
    <row r="44" spans="1:11" ht="15" x14ac:dyDescent="0.25">
      <c r="A44" s="57" t="s">
        <v>233</v>
      </c>
      <c r="C44" s="3">
        <v>10357.700000000001</v>
      </c>
      <c r="D44" s="3">
        <v>9691.9599999999991</v>
      </c>
      <c r="F44"/>
      <c r="G44" s="101"/>
      <c r="K44" s="57"/>
    </row>
    <row r="45" spans="1:11" ht="15" x14ac:dyDescent="0.25">
      <c r="A45" t="s">
        <v>181</v>
      </c>
      <c r="C45" s="3">
        <v>107848</v>
      </c>
      <c r="D45" s="3">
        <v>104212</v>
      </c>
      <c r="F45"/>
      <c r="G45" s="101"/>
      <c r="K45" s="58"/>
    </row>
    <row r="46" spans="1:11" ht="14.25" x14ac:dyDescent="0.2">
      <c r="A46" s="101" t="s">
        <v>427</v>
      </c>
      <c r="C46" s="3">
        <v>40368.400000000001</v>
      </c>
      <c r="D46" s="3">
        <v>40368.400000000001</v>
      </c>
      <c r="F46"/>
      <c r="G46" s="101"/>
      <c r="K46" s="101"/>
    </row>
    <row r="47" spans="1:11" ht="14.25" x14ac:dyDescent="0.2">
      <c r="A47" s="101" t="s">
        <v>428</v>
      </c>
      <c r="C47" s="3">
        <v>89298.9</v>
      </c>
      <c r="D47" s="3">
        <v>89298.9</v>
      </c>
      <c r="F47"/>
      <c r="G47" s="101"/>
      <c r="K47" s="101"/>
    </row>
    <row r="48" spans="1:11" ht="15" x14ac:dyDescent="0.25">
      <c r="A48" t="s">
        <v>107</v>
      </c>
      <c r="C48" s="3">
        <v>57479.4</v>
      </c>
      <c r="D48" s="3">
        <v>52527.199999999997</v>
      </c>
      <c r="F48"/>
      <c r="G48" s="57"/>
      <c r="K48" s="103"/>
    </row>
    <row r="49" spans="1:11" ht="15" x14ac:dyDescent="0.25">
      <c r="A49" t="s">
        <v>329</v>
      </c>
      <c r="C49" s="3">
        <v>556.41</v>
      </c>
      <c r="D49" s="3">
        <v>560.71900000000005</v>
      </c>
      <c r="F49"/>
      <c r="G49" s="58"/>
      <c r="K49" s="103"/>
    </row>
    <row r="50" spans="1:11" ht="14.25" x14ac:dyDescent="0.2">
      <c r="A50" t="s">
        <v>330</v>
      </c>
      <c r="C50" s="3">
        <v>1600.14</v>
      </c>
      <c r="D50" s="3">
        <v>1416.98</v>
      </c>
      <c r="F50"/>
      <c r="G50" s="101"/>
      <c r="K50" s="105"/>
    </row>
    <row r="51" spans="1:11" ht="15" x14ac:dyDescent="0.25">
      <c r="A51" t="s">
        <v>333</v>
      </c>
      <c r="C51" s="3">
        <v>5527.7</v>
      </c>
      <c r="D51" s="3">
        <v>5576.83</v>
      </c>
      <c r="F51"/>
      <c r="G51" s="101"/>
      <c r="K51" s="58"/>
    </row>
    <row r="52" spans="1:11" ht="15" x14ac:dyDescent="0.25">
      <c r="A52" s="45" t="s">
        <v>332</v>
      </c>
      <c r="C52" s="3">
        <v>1998.13</v>
      </c>
      <c r="D52" s="3">
        <v>2128.0500000000002</v>
      </c>
      <c r="F52"/>
      <c r="G52" s="101"/>
      <c r="K52" s="58"/>
    </row>
    <row r="53" spans="1:11" ht="15" x14ac:dyDescent="0.25">
      <c r="A53" t="s">
        <v>335</v>
      </c>
      <c r="C53" s="3">
        <v>3424.59</v>
      </c>
      <c r="D53" s="3">
        <v>3464.42</v>
      </c>
      <c r="F53"/>
      <c r="G53" s="101"/>
      <c r="K53" s="58"/>
    </row>
    <row r="54" spans="1:11" ht="15" x14ac:dyDescent="0.25">
      <c r="A54" t="s">
        <v>236</v>
      </c>
      <c r="C54" s="3">
        <v>11148.8</v>
      </c>
      <c r="D54" s="3">
        <v>11569.3</v>
      </c>
      <c r="F54"/>
      <c r="G54" s="101"/>
      <c r="K54" s="58"/>
    </row>
    <row r="55" spans="1:11" x14ac:dyDescent="0.2">
      <c r="A55" t="s">
        <v>184</v>
      </c>
      <c r="C55" s="3">
        <v>149240</v>
      </c>
      <c r="D55" s="3">
        <v>138125</v>
      </c>
      <c r="F55"/>
      <c r="G55" s="103"/>
      <c r="K55" s="105"/>
    </row>
    <row r="56" spans="1:11" x14ac:dyDescent="0.2">
      <c r="A56" t="s">
        <v>106</v>
      </c>
      <c r="C56" s="3">
        <v>106711</v>
      </c>
      <c r="D56" s="3">
        <v>106234</v>
      </c>
      <c r="F56"/>
      <c r="G56" s="103"/>
      <c r="K56" s="107"/>
    </row>
    <row r="57" spans="1:11" x14ac:dyDescent="0.2">
      <c r="F57"/>
      <c r="G57" s="105"/>
      <c r="K57" s="108"/>
    </row>
    <row r="58" spans="1:11" ht="15" x14ac:dyDescent="0.25">
      <c r="F58"/>
      <c r="G58" s="58"/>
      <c r="K58" s="103"/>
    </row>
    <row r="59" spans="1:11" ht="15" x14ac:dyDescent="0.25">
      <c r="F59"/>
      <c r="G59" s="58"/>
      <c r="K59" s="103"/>
    </row>
    <row r="60" spans="1:11" ht="15" x14ac:dyDescent="0.25">
      <c r="F60"/>
      <c r="G60" s="58"/>
      <c r="K60" s="103"/>
    </row>
    <row r="61" spans="1:11" ht="15" x14ac:dyDescent="0.25">
      <c r="F61"/>
      <c r="G61" s="58"/>
      <c r="K61" s="103"/>
    </row>
    <row r="62" spans="1:11" x14ac:dyDescent="0.2">
      <c r="F62"/>
      <c r="G62" s="105"/>
      <c r="K62" s="103"/>
    </row>
    <row r="63" spans="1:11" x14ac:dyDescent="0.2">
      <c r="F63"/>
      <c r="G63" s="107"/>
      <c r="K63" s="103"/>
    </row>
    <row r="64" spans="1:11" x14ac:dyDescent="0.2">
      <c r="F64"/>
      <c r="G64" s="108"/>
    </row>
    <row r="65" spans="1:7" x14ac:dyDescent="0.2">
      <c r="A65" s="103"/>
      <c r="G65" s="103"/>
    </row>
    <row r="66" spans="1:7" x14ac:dyDescent="0.2">
      <c r="A66" s="11" t="str">
        <f>IF('Prior-SAM'!A62="","",'Prior-SAM'!A62)</f>
        <v/>
      </c>
    </row>
    <row r="67" spans="1:7" x14ac:dyDescent="0.2">
      <c r="A67" s="11" t="str">
        <f>IF('Prior-SAM'!A63="","",'Prior-SAM'!A63)</f>
        <v/>
      </c>
    </row>
    <row r="68" spans="1:7" x14ac:dyDescent="0.2">
      <c r="A68" s="11" t="str">
        <f>IF('Prior-SAM'!A64="","",'Prior-SAM'!A64)</f>
        <v/>
      </c>
    </row>
    <row r="69" spans="1:7" x14ac:dyDescent="0.2">
      <c r="A69" s="11" t="str">
        <f>IF('Prior-SAM'!A65="","",'Prior-SAM'!A65)</f>
        <v/>
      </c>
    </row>
    <row r="70" spans="1:7" x14ac:dyDescent="0.2">
      <c r="A70" s="11" t="str">
        <f>IF('Prior-SAM'!A66="","",'Prior-SAM'!A66)</f>
        <v/>
      </c>
    </row>
    <row r="71" spans="1:7" x14ac:dyDescent="0.2">
      <c r="A71" s="11" t="str">
        <f>IF('Prior-SAM'!A67="","",'Prior-SAM'!A67)</f>
        <v/>
      </c>
    </row>
    <row r="72" spans="1:7" x14ac:dyDescent="0.2">
      <c r="A72" s="11" t="str">
        <f>IF('Prior-SAM'!A68="","",'Prior-SAM'!A68)</f>
        <v/>
      </c>
    </row>
    <row r="73" spans="1:7" x14ac:dyDescent="0.2">
      <c r="A73" s="11" t="str">
        <f>IF('Prior-SAM'!A69="","",'Prior-SAM'!A69)</f>
        <v/>
      </c>
    </row>
    <row r="74" spans="1:7" x14ac:dyDescent="0.2">
      <c r="A74" s="11" t="str">
        <f>IF('Prior-SAM'!A70="","",'Prior-SAM'!A70)</f>
        <v/>
      </c>
    </row>
    <row r="75" spans="1:7" x14ac:dyDescent="0.2">
      <c r="A75" s="11" t="str">
        <f>IF('Prior-SAM'!A71="","",'Prior-SAM'!A71)</f>
        <v/>
      </c>
    </row>
    <row r="76" spans="1:7" x14ac:dyDescent="0.2">
      <c r="A76" s="11" t="str">
        <f>IF('Prior-SAM'!A72="","",'Prior-SAM'!A72)</f>
        <v/>
      </c>
    </row>
    <row r="77" spans="1:7" x14ac:dyDescent="0.2">
      <c r="A77" s="11" t="str">
        <f>IF('Prior-SAM'!A73="","",'Prior-SAM'!A73)</f>
        <v/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U49"/>
  <sheetViews>
    <sheetView workbookViewId="0"/>
  </sheetViews>
  <sheetFormatPr defaultRowHeight="12.75" x14ac:dyDescent="0.2"/>
  <cols>
    <col min="1" max="1" width="12.85546875" customWidth="1"/>
    <col min="2" max="2" width="10.5703125" bestFit="1" customWidth="1"/>
    <col min="3" max="3" width="11.28515625" customWidth="1"/>
    <col min="4" max="4" width="9.5703125" bestFit="1" customWidth="1"/>
    <col min="9" max="10" width="11.5703125" customWidth="1"/>
    <col min="14" max="14" width="10.5703125" customWidth="1"/>
    <col min="15" max="15" width="12.7109375" customWidth="1"/>
    <col min="16" max="16" width="13.28515625" customWidth="1"/>
    <col min="19" max="19" width="12.42578125" bestFit="1" customWidth="1"/>
    <col min="20" max="20" width="9.5703125" bestFit="1" customWidth="1"/>
  </cols>
  <sheetData>
    <row r="1" spans="1:21" s="71" customFormat="1" x14ac:dyDescent="0.2">
      <c r="A1" s="77" t="s">
        <v>113</v>
      </c>
    </row>
    <row r="2" spans="1:21" s="71" customFormat="1" x14ac:dyDescent="0.2">
      <c r="A2" s="78" t="s">
        <v>239</v>
      </c>
      <c r="F2" s="78"/>
    </row>
    <row r="3" spans="1:21" s="71" customFormat="1" x14ac:dyDescent="0.2">
      <c r="A3" s="77"/>
      <c r="F3" s="78"/>
    </row>
    <row r="4" spans="1:21" s="71" customFormat="1" x14ac:dyDescent="0.2">
      <c r="A4" s="79" t="s">
        <v>202</v>
      </c>
    </row>
    <row r="5" spans="1:21" s="71" customFormat="1" ht="26.25" customHeight="1" x14ac:dyDescent="0.2">
      <c r="A5" s="80" t="s">
        <v>110</v>
      </c>
      <c r="B5" s="80">
        <v>0</v>
      </c>
      <c r="C5" s="81" t="s">
        <v>111</v>
      </c>
      <c r="D5" s="82" t="s">
        <v>360</v>
      </c>
      <c r="E5" s="82"/>
      <c r="F5" s="82"/>
    </row>
    <row r="6" spans="1:21" s="71" customFormat="1" ht="26.25" customHeight="1" x14ac:dyDescent="0.2">
      <c r="A6" s="77" t="s">
        <v>391</v>
      </c>
      <c r="B6" s="80"/>
      <c r="C6" s="81"/>
      <c r="D6" s="82"/>
      <c r="E6" s="82"/>
      <c r="F6" s="82"/>
    </row>
    <row r="7" spans="1:21" ht="15" x14ac:dyDescent="0.2">
      <c r="A7" s="14"/>
      <c r="B7" s="15" t="s">
        <v>172</v>
      </c>
      <c r="C7" s="15" t="s">
        <v>68</v>
      </c>
      <c r="D7" s="51" t="s">
        <v>173</v>
      </c>
      <c r="E7" s="51" t="s">
        <v>237</v>
      </c>
      <c r="F7" s="15" t="s">
        <v>175</v>
      </c>
      <c r="G7" s="15" t="s">
        <v>176</v>
      </c>
      <c r="H7" s="15" t="s">
        <v>177</v>
      </c>
      <c r="I7" s="15" t="s">
        <v>178</v>
      </c>
      <c r="J7" s="111" t="s">
        <v>181</v>
      </c>
      <c r="K7" s="15" t="s">
        <v>196</v>
      </c>
      <c r="L7" s="51" t="s">
        <v>179</v>
      </c>
      <c r="M7" s="15" t="s">
        <v>180</v>
      </c>
      <c r="N7" s="15" t="s">
        <v>182</v>
      </c>
      <c r="O7" s="15" t="s">
        <v>183</v>
      </c>
      <c r="P7" s="16" t="s">
        <v>152</v>
      </c>
    </row>
    <row r="8" spans="1:21" ht="15" x14ac:dyDescent="0.2">
      <c r="A8" s="52" t="s">
        <v>172</v>
      </c>
      <c r="B8" s="38"/>
      <c r="C8" s="39">
        <v>26480.92</v>
      </c>
      <c r="D8" s="39">
        <v>102480</v>
      </c>
      <c r="F8" s="40"/>
      <c r="G8" s="39"/>
      <c r="H8" s="39"/>
      <c r="I8" s="39">
        <v>103906</v>
      </c>
      <c r="J8" s="40"/>
      <c r="K8" s="39">
        <v>31471.599999999999</v>
      </c>
      <c r="L8" s="39"/>
      <c r="M8" s="40"/>
      <c r="N8" s="40">
        <v>69979.3</v>
      </c>
      <c r="O8" s="39">
        <v>61844.6</v>
      </c>
      <c r="P8" s="38">
        <v>420382</v>
      </c>
      <c r="T8" s="112">
        <f>SUM(I8:O8)-B21</f>
        <v>179341.3</v>
      </c>
      <c r="U8">
        <f>T8/1000</f>
        <v>179.34129999999999</v>
      </c>
    </row>
    <row r="9" spans="1:21" ht="15" x14ac:dyDescent="0.2">
      <c r="A9" s="52" t="s">
        <v>68</v>
      </c>
      <c r="B9" s="38">
        <v>27791.831999999999</v>
      </c>
      <c r="C9" s="39"/>
      <c r="D9" s="39"/>
      <c r="F9" s="40"/>
      <c r="G9" s="39"/>
      <c r="H9" s="39"/>
      <c r="I9" s="39"/>
      <c r="J9" s="39"/>
      <c r="K9" s="39"/>
      <c r="L9" s="39"/>
      <c r="M9" s="39"/>
      <c r="N9" s="39"/>
      <c r="O9" s="39"/>
      <c r="P9" s="38"/>
    </row>
    <row r="10" spans="1:21" ht="15" x14ac:dyDescent="0.2">
      <c r="A10" s="52" t="s">
        <v>173</v>
      </c>
      <c r="B10" s="38">
        <v>273300</v>
      </c>
      <c r="C10" s="39"/>
      <c r="D10" s="39"/>
      <c r="F10" s="40"/>
      <c r="G10" s="39"/>
      <c r="H10" s="39"/>
      <c r="I10" s="39"/>
      <c r="J10" s="39"/>
      <c r="K10" s="39"/>
      <c r="L10" s="39"/>
      <c r="M10" s="39"/>
      <c r="N10" s="39"/>
      <c r="O10" s="39"/>
      <c r="P10" s="38">
        <v>274411</v>
      </c>
    </row>
    <row r="11" spans="1:21" ht="15" x14ac:dyDescent="0.2">
      <c r="A11" s="56" t="s">
        <v>237</v>
      </c>
      <c r="P11" s="62"/>
    </row>
    <row r="12" spans="1:21" ht="15" x14ac:dyDescent="0.2">
      <c r="A12" s="52" t="s">
        <v>175</v>
      </c>
      <c r="B12" s="38"/>
      <c r="C12" s="39"/>
      <c r="D12" s="39">
        <v>76955.399999999994</v>
      </c>
      <c r="F12" s="40"/>
      <c r="G12" s="39"/>
      <c r="H12" s="39"/>
      <c r="I12" s="39"/>
      <c r="J12" s="39"/>
      <c r="K12" s="39"/>
      <c r="L12" s="39"/>
      <c r="M12" s="39"/>
      <c r="N12" s="39"/>
      <c r="O12" s="39"/>
      <c r="P12" s="38">
        <v>73876.5</v>
      </c>
    </row>
    <row r="13" spans="1:21" ht="15" x14ac:dyDescent="0.2">
      <c r="A13" s="52" t="s">
        <v>176</v>
      </c>
      <c r="B13" s="38"/>
      <c r="C13" s="39"/>
      <c r="D13" s="39">
        <v>79998.399999999994</v>
      </c>
      <c r="F13" s="40"/>
      <c r="G13" s="39"/>
      <c r="H13" s="39"/>
      <c r="I13" s="39"/>
      <c r="J13" s="39"/>
      <c r="K13" s="39"/>
      <c r="L13" s="39"/>
      <c r="M13" s="39"/>
      <c r="N13" s="39"/>
      <c r="O13" s="39"/>
      <c r="P13" s="38">
        <v>83345.399999999994</v>
      </c>
    </row>
    <row r="14" spans="1:21" ht="15" x14ac:dyDescent="0.2">
      <c r="A14" s="52" t="s">
        <v>177</v>
      </c>
      <c r="B14" s="38"/>
      <c r="C14" s="39"/>
      <c r="D14" s="39">
        <v>10022.9</v>
      </c>
      <c r="F14" s="40"/>
      <c r="G14" s="39"/>
      <c r="H14" s="39"/>
      <c r="I14" s="39"/>
      <c r="J14" s="39"/>
      <c r="K14" s="39"/>
      <c r="L14" s="39"/>
      <c r="M14" s="39"/>
      <c r="N14" s="39"/>
      <c r="O14" s="39"/>
      <c r="P14" s="38">
        <v>9988.65</v>
      </c>
    </row>
    <row r="15" spans="1:21" ht="15" x14ac:dyDescent="0.2">
      <c r="A15" s="52" t="s">
        <v>178</v>
      </c>
      <c r="B15" s="38"/>
      <c r="C15" s="39"/>
      <c r="D15" s="39"/>
      <c r="F15" s="40">
        <v>73158.600000000006</v>
      </c>
      <c r="G15" s="39">
        <v>4477.25</v>
      </c>
      <c r="H15" s="39">
        <v>9539.86</v>
      </c>
      <c r="I15" s="39">
        <v>2994.15</v>
      </c>
      <c r="J15" s="39">
        <v>29166</v>
      </c>
      <c r="K15" s="39">
        <v>4514.01</v>
      </c>
      <c r="L15" s="39"/>
      <c r="M15" s="39"/>
      <c r="N15" s="39"/>
      <c r="O15" s="39">
        <v>2896.44</v>
      </c>
      <c r="P15" s="38">
        <v>121717</v>
      </c>
    </row>
    <row r="16" spans="1:21" ht="15" x14ac:dyDescent="0.2">
      <c r="A16" s="52" t="s">
        <v>181</v>
      </c>
      <c r="B16" s="38"/>
      <c r="C16" s="39"/>
      <c r="D16" s="39"/>
      <c r="F16" s="40"/>
      <c r="G16" s="39">
        <v>74542.899999999994</v>
      </c>
      <c r="H16" s="39"/>
      <c r="I16" s="39"/>
      <c r="J16" s="39"/>
      <c r="K16" s="39">
        <v>15466.7</v>
      </c>
      <c r="L16" s="39"/>
      <c r="M16" s="39"/>
      <c r="N16" s="39"/>
      <c r="O16" s="39">
        <v>14730.3</v>
      </c>
      <c r="P16" s="38">
        <v>105010</v>
      </c>
    </row>
    <row r="17" spans="1:16" ht="15" x14ac:dyDescent="0.2">
      <c r="A17" s="52" t="s">
        <v>196</v>
      </c>
      <c r="B17" s="38"/>
      <c r="C17" s="39"/>
      <c r="D17" s="39"/>
      <c r="F17" s="40"/>
      <c r="G17" s="39"/>
      <c r="H17" s="39"/>
      <c r="I17" s="39"/>
      <c r="J17" s="39">
        <v>10419.799999999999</v>
      </c>
      <c r="K17" s="39"/>
      <c r="L17" s="39">
        <v>13552.5</v>
      </c>
      <c r="M17" s="39">
        <v>11282.7</v>
      </c>
      <c r="N17" s="39"/>
      <c r="O17" s="39">
        <v>18247.099999999999</v>
      </c>
      <c r="P17" s="38">
        <v>52145.2</v>
      </c>
    </row>
    <row r="18" spans="1:16" ht="15" x14ac:dyDescent="0.2">
      <c r="A18" s="52" t="s">
        <v>179</v>
      </c>
      <c r="B18" s="38">
        <v>10214.1</v>
      </c>
      <c r="C18" s="39"/>
      <c r="D18" s="39">
        <v>3509.8</v>
      </c>
      <c r="F18" s="40"/>
      <c r="G18" s="39"/>
      <c r="H18" s="39"/>
      <c r="I18" s="39"/>
      <c r="J18" s="39"/>
      <c r="K18" s="39"/>
      <c r="L18" s="39"/>
      <c r="M18" s="39"/>
      <c r="N18" s="39"/>
      <c r="O18" s="39"/>
      <c r="P18" s="38">
        <v>13341.9</v>
      </c>
    </row>
    <row r="19" spans="1:16" ht="15" x14ac:dyDescent="0.2">
      <c r="A19" s="52" t="s">
        <v>180</v>
      </c>
      <c r="B19" s="38"/>
      <c r="C19" s="39"/>
      <c r="D19" s="39"/>
      <c r="F19" s="40"/>
      <c r="G19" s="39"/>
      <c r="H19" s="39"/>
      <c r="I19" s="39">
        <v>1870.46</v>
      </c>
      <c r="J19" s="39">
        <v>9405.33</v>
      </c>
      <c r="K19" s="39"/>
      <c r="L19" s="39"/>
      <c r="M19" s="39"/>
      <c r="N19" s="39"/>
      <c r="O19" s="39"/>
      <c r="P19" s="38">
        <v>11421.5</v>
      </c>
    </row>
    <row r="20" spans="1:16" ht="15" x14ac:dyDescent="0.2">
      <c r="A20" s="52" t="s">
        <v>182</v>
      </c>
      <c r="B20" s="41"/>
      <c r="C20" s="39"/>
      <c r="D20" s="39"/>
      <c r="F20" s="40"/>
      <c r="G20" s="39">
        <v>1984.63</v>
      </c>
      <c r="H20" s="39"/>
      <c r="I20" s="39">
        <v>16019.5</v>
      </c>
      <c r="J20" s="39">
        <v>39120.400000000001</v>
      </c>
      <c r="K20" s="39">
        <v>-351.41500000000002</v>
      </c>
      <c r="L20" s="39"/>
      <c r="M20" s="39"/>
      <c r="N20" s="39">
        <v>67491.199999999997</v>
      </c>
      <c r="O20" s="39">
        <v>11392.7</v>
      </c>
      <c r="P20" s="38">
        <v>143544</v>
      </c>
    </row>
    <row r="21" spans="1:16" ht="15" x14ac:dyDescent="0.2">
      <c r="A21" s="52" t="s">
        <v>183</v>
      </c>
      <c r="B21" s="38">
        <v>87860.2</v>
      </c>
      <c r="C21" s="39"/>
      <c r="D21" s="39"/>
      <c r="F21" s="40">
        <v>5393.09</v>
      </c>
      <c r="G21" s="39"/>
      <c r="H21" s="39"/>
      <c r="I21" s="39">
        <v>2671.47</v>
      </c>
      <c r="J21" s="39">
        <v>12848.7</v>
      </c>
      <c r="K21" s="39">
        <v>1048.58</v>
      </c>
      <c r="L21" s="39"/>
      <c r="M21" s="39"/>
      <c r="N21" s="39"/>
      <c r="O21" s="39"/>
      <c r="P21" s="38">
        <v>105639</v>
      </c>
    </row>
    <row r="22" spans="1:16" ht="15" x14ac:dyDescent="0.2">
      <c r="A22" s="52" t="s">
        <v>152</v>
      </c>
      <c r="B22" s="42">
        <v>410018</v>
      </c>
      <c r="C22" s="43"/>
      <c r="D22" s="43">
        <v>278971</v>
      </c>
      <c r="E22" s="17"/>
      <c r="F22" s="61">
        <v>74864.7</v>
      </c>
      <c r="G22" s="43">
        <v>80663.5</v>
      </c>
      <c r="H22" s="43">
        <v>9812.49</v>
      </c>
      <c r="I22" s="43">
        <v>128135</v>
      </c>
      <c r="J22" s="43">
        <v>105092</v>
      </c>
      <c r="K22" s="43">
        <v>53886.3</v>
      </c>
      <c r="L22" s="43">
        <v>13870.4</v>
      </c>
      <c r="M22" s="43">
        <v>11467.1</v>
      </c>
      <c r="N22" s="43">
        <v>144360</v>
      </c>
      <c r="O22" s="43">
        <v>107537</v>
      </c>
      <c r="P22" s="42">
        <v>1304170</v>
      </c>
    </row>
    <row r="23" spans="1:16" x14ac:dyDescent="0.2">
      <c r="A23" s="12"/>
      <c r="B23" s="39"/>
      <c r="C23" s="39"/>
      <c r="D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</row>
    <row r="31" spans="1:16" x14ac:dyDescent="0.2">
      <c r="A31" s="1" t="s">
        <v>390</v>
      </c>
    </row>
    <row r="32" spans="1:16" x14ac:dyDescent="0.2">
      <c r="A32" s="10" t="s">
        <v>105</v>
      </c>
    </row>
    <row r="33" spans="1:16" x14ac:dyDescent="0.2">
      <c r="A33" s="10"/>
    </row>
    <row r="34" spans="1:16" ht="15" x14ac:dyDescent="0.2">
      <c r="A34" s="14"/>
      <c r="B34" s="15" t="s">
        <v>172</v>
      </c>
      <c r="C34" s="15" t="s">
        <v>68</v>
      </c>
      <c r="D34" s="15" t="s">
        <v>173</v>
      </c>
      <c r="E34" s="15" t="s">
        <v>237</v>
      </c>
      <c r="F34" s="15" t="s">
        <v>175</v>
      </c>
      <c r="G34" s="15" t="s">
        <v>176</v>
      </c>
      <c r="H34" s="15" t="s">
        <v>177</v>
      </c>
      <c r="I34" s="15" t="s">
        <v>178</v>
      </c>
      <c r="J34" s="111" t="s">
        <v>181</v>
      </c>
      <c r="K34" s="51" t="s">
        <v>196</v>
      </c>
      <c r="L34" s="15" t="s">
        <v>179</v>
      </c>
      <c r="M34" s="15" t="s">
        <v>180</v>
      </c>
      <c r="N34" s="15" t="s">
        <v>182</v>
      </c>
      <c r="O34" s="15" t="s">
        <v>183</v>
      </c>
      <c r="P34" s="48" t="s">
        <v>152</v>
      </c>
    </row>
    <row r="35" spans="1:16" ht="15" x14ac:dyDescent="0.2">
      <c r="A35" s="52" t="s">
        <v>172</v>
      </c>
      <c r="B35" s="31"/>
      <c r="C35" s="35"/>
      <c r="D35" s="32"/>
      <c r="E35" s="33"/>
      <c r="F35" s="32"/>
      <c r="G35" s="32"/>
      <c r="H35" s="33"/>
      <c r="I35" s="32">
        <v>0.1</v>
      </c>
      <c r="K35" s="32"/>
      <c r="L35" s="32"/>
      <c r="M35" s="32"/>
      <c r="N35" s="32"/>
      <c r="O35" s="32"/>
      <c r="P35" s="18"/>
    </row>
    <row r="36" spans="1:16" ht="15" x14ac:dyDescent="0.2">
      <c r="A36" s="52" t="s">
        <v>68</v>
      </c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18"/>
    </row>
    <row r="37" spans="1:16" ht="15" x14ac:dyDescent="0.2">
      <c r="A37" s="52" t="s">
        <v>173</v>
      </c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18"/>
    </row>
    <row r="38" spans="1:16" ht="15" x14ac:dyDescent="0.2">
      <c r="A38" s="56" t="s">
        <v>237</v>
      </c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18"/>
    </row>
    <row r="39" spans="1:16" ht="15" x14ac:dyDescent="0.2">
      <c r="A39" s="52" t="s">
        <v>175</v>
      </c>
      <c r="B39" s="34"/>
      <c r="C39" s="35"/>
      <c r="D39" s="35">
        <v>0.1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18">
        <v>0.1</v>
      </c>
    </row>
    <row r="40" spans="1:16" ht="15" x14ac:dyDescent="0.2">
      <c r="A40" s="52" t="s">
        <v>176</v>
      </c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18"/>
    </row>
    <row r="41" spans="1:16" ht="15" x14ac:dyDescent="0.2">
      <c r="A41" s="52" t="s">
        <v>177</v>
      </c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23"/>
    </row>
    <row r="42" spans="1:16" ht="15" x14ac:dyDescent="0.2">
      <c r="A42" s="52" t="s">
        <v>178</v>
      </c>
      <c r="B42" s="34"/>
      <c r="C42" s="35"/>
      <c r="D42" s="35"/>
      <c r="E42" s="36"/>
      <c r="F42" s="35">
        <v>0.2</v>
      </c>
      <c r="G42" s="35"/>
      <c r="H42" s="35"/>
      <c r="I42" s="35">
        <v>0.1</v>
      </c>
      <c r="J42" s="35"/>
      <c r="K42" s="35"/>
      <c r="L42" s="35"/>
      <c r="M42" s="35"/>
      <c r="N42" s="35"/>
      <c r="O42" s="35"/>
      <c r="P42" s="18">
        <v>0.1</v>
      </c>
    </row>
    <row r="43" spans="1:16" ht="15" x14ac:dyDescent="0.2">
      <c r="A43" s="52" t="s">
        <v>181</v>
      </c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18"/>
    </row>
    <row r="44" spans="1:16" ht="15" x14ac:dyDescent="0.2">
      <c r="A44" s="52" t="s">
        <v>196</v>
      </c>
      <c r="B44" s="34"/>
      <c r="C44" s="35"/>
      <c r="D44" s="35"/>
      <c r="E44" s="36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18"/>
    </row>
    <row r="45" spans="1:16" ht="15" x14ac:dyDescent="0.2">
      <c r="A45" s="52" t="s">
        <v>179</v>
      </c>
      <c r="B45" s="37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18"/>
    </row>
    <row r="46" spans="1:16" ht="15" x14ac:dyDescent="0.2">
      <c r="A46" s="52" t="s">
        <v>180</v>
      </c>
      <c r="B46" s="34"/>
      <c r="C46" s="35"/>
      <c r="D46" s="35"/>
      <c r="E46" s="35"/>
      <c r="F46" s="35"/>
      <c r="G46" s="35"/>
      <c r="H46" s="35"/>
      <c r="I46" s="35">
        <v>0.1</v>
      </c>
      <c r="J46" s="35"/>
      <c r="K46" s="35"/>
      <c r="L46" s="35"/>
      <c r="M46" s="35"/>
      <c r="N46" s="35"/>
      <c r="O46" s="35"/>
      <c r="P46" s="18"/>
    </row>
    <row r="47" spans="1:16" ht="15" x14ac:dyDescent="0.2">
      <c r="A47" s="52" t="s">
        <v>182</v>
      </c>
      <c r="B47" s="34"/>
      <c r="C47" s="35"/>
      <c r="D47" s="35"/>
      <c r="E47" s="35"/>
      <c r="F47" s="35"/>
      <c r="G47" s="35"/>
      <c r="H47" s="35"/>
      <c r="I47" s="35">
        <v>0.1</v>
      </c>
      <c r="J47" s="35"/>
      <c r="K47" s="35"/>
      <c r="L47" s="35"/>
      <c r="M47" s="35"/>
      <c r="N47" s="35"/>
      <c r="O47" s="35"/>
      <c r="P47" s="18"/>
    </row>
    <row r="48" spans="1:16" ht="15" x14ac:dyDescent="0.2">
      <c r="A48" s="56" t="s">
        <v>183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18"/>
    </row>
    <row r="49" spans="1:16" ht="15" x14ac:dyDescent="0.2">
      <c r="A49" s="56" t="s">
        <v>152</v>
      </c>
      <c r="B49" s="17"/>
      <c r="C49" s="17"/>
      <c r="D49" s="17"/>
      <c r="E49" s="17"/>
      <c r="F49" s="17"/>
      <c r="G49" s="17"/>
      <c r="H49" s="17"/>
      <c r="I49" s="17">
        <v>0.1</v>
      </c>
      <c r="J49" s="17"/>
      <c r="K49" s="17"/>
      <c r="L49" s="17"/>
      <c r="M49" s="17"/>
      <c r="N49" s="17"/>
      <c r="O49" s="17"/>
      <c r="P49" s="19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7"/>
  <sheetViews>
    <sheetView zoomScale="130" zoomScaleNormal="130" workbookViewId="0">
      <selection activeCell="K18" sqref="K18"/>
    </sheetView>
  </sheetViews>
  <sheetFormatPr defaultRowHeight="12.75" x14ac:dyDescent="0.2"/>
  <cols>
    <col min="1" max="1" width="14.28515625" customWidth="1"/>
    <col min="2" max="2" width="36.7109375" customWidth="1"/>
    <col min="3" max="3" width="3.7109375" customWidth="1"/>
    <col min="4" max="4" width="12.7109375" customWidth="1"/>
    <col min="5" max="5" width="11.5703125" customWidth="1"/>
    <col min="6" max="6" width="11.42578125" customWidth="1"/>
    <col min="9" max="9" width="11.7109375" customWidth="1"/>
  </cols>
  <sheetData>
    <row r="1" spans="1:13" x14ac:dyDescent="0.2">
      <c r="A1" s="2" t="s">
        <v>372</v>
      </c>
      <c r="B1" s="3"/>
      <c r="C1" s="3"/>
      <c r="D1" s="30" t="s">
        <v>438</v>
      </c>
      <c r="E1" s="3"/>
      <c r="F1" s="3"/>
    </row>
    <row r="2" spans="1:13" x14ac:dyDescent="0.2">
      <c r="A2" s="2"/>
      <c r="B2" s="3"/>
      <c r="C2" s="3"/>
      <c r="D2" s="30"/>
      <c r="E2" s="3"/>
      <c r="F2" s="3"/>
    </row>
    <row r="3" spans="1:13" x14ac:dyDescent="0.2">
      <c r="A3" s="3"/>
      <c r="B3" s="9"/>
      <c r="C3" s="9"/>
      <c r="D3" s="28" t="s">
        <v>436</v>
      </c>
      <c r="E3" s="3"/>
      <c r="F3" s="3"/>
    </row>
    <row r="4" spans="1:13" x14ac:dyDescent="0.2">
      <c r="A4" s="24" t="s">
        <v>380</v>
      </c>
      <c r="B4" s="2"/>
      <c r="C4" s="2"/>
      <c r="D4" s="28" t="s">
        <v>102</v>
      </c>
      <c r="E4" s="29"/>
      <c r="F4" s="29"/>
    </row>
    <row r="5" spans="1:13" x14ac:dyDescent="0.2">
      <c r="A5" s="24"/>
      <c r="B5" s="2"/>
      <c r="C5" s="2"/>
      <c r="D5" s="28" t="s">
        <v>439</v>
      </c>
      <c r="E5" s="29"/>
      <c r="F5" s="29"/>
    </row>
    <row r="6" spans="1:13" x14ac:dyDescent="0.2">
      <c r="A6" s="25" t="s">
        <v>19</v>
      </c>
      <c r="B6" s="5" t="s">
        <v>20</v>
      </c>
      <c r="C6" s="5"/>
      <c r="D6" s="100" t="s">
        <v>379</v>
      </c>
      <c r="E6" s="5"/>
      <c r="F6" s="5"/>
    </row>
    <row r="7" spans="1:13" s="60" customFormat="1" ht="21" customHeight="1" x14ac:dyDescent="0.2">
      <c r="A7" s="63" t="s">
        <v>373</v>
      </c>
      <c r="B7" s="64"/>
      <c r="C7" s="64"/>
      <c r="D7" s="63" t="s">
        <v>373</v>
      </c>
      <c r="E7" s="64" t="s">
        <v>437</v>
      </c>
      <c r="F7" s="65" t="s">
        <v>374</v>
      </c>
      <c r="G7" s="66" t="s">
        <v>375</v>
      </c>
      <c r="M7" s="67" t="s">
        <v>58</v>
      </c>
    </row>
    <row r="8" spans="1:13" s="71" customFormat="1" x14ac:dyDescent="0.2">
      <c r="A8" s="68" t="s">
        <v>241</v>
      </c>
      <c r="B8" s="72" t="s">
        <v>262</v>
      </c>
      <c r="C8" s="69"/>
      <c r="D8" s="114" t="s">
        <v>241</v>
      </c>
      <c r="M8" s="71" t="s">
        <v>241</v>
      </c>
    </row>
    <row r="9" spans="1:13" s="71" customFormat="1" x14ac:dyDescent="0.2">
      <c r="A9" s="68" t="s">
        <v>240</v>
      </c>
      <c r="B9" s="69" t="s">
        <v>82</v>
      </c>
      <c r="C9" s="69"/>
      <c r="D9" s="115" t="s">
        <v>240</v>
      </c>
      <c r="E9" s="68"/>
      <c r="F9" s="112"/>
      <c r="G9" s="70"/>
      <c r="M9" s="68" t="s">
        <v>322</v>
      </c>
    </row>
    <row r="10" spans="1:13" s="71" customFormat="1" x14ac:dyDescent="0.2">
      <c r="A10" s="68" t="s">
        <v>242</v>
      </c>
      <c r="B10" s="68" t="s">
        <v>263</v>
      </c>
      <c r="C10" s="69"/>
      <c r="D10" s="115" t="s">
        <v>242</v>
      </c>
      <c r="E10" s="68"/>
      <c r="F10" s="69"/>
      <c r="G10" s="70"/>
      <c r="M10" s="68" t="s">
        <v>323</v>
      </c>
    </row>
    <row r="11" spans="1:13" s="71" customFormat="1" x14ac:dyDescent="0.2">
      <c r="A11" s="68" t="s">
        <v>243</v>
      </c>
      <c r="B11" s="68" t="s">
        <v>264</v>
      </c>
      <c r="C11" s="69"/>
      <c r="D11" s="115" t="s">
        <v>243</v>
      </c>
      <c r="E11" s="68"/>
      <c r="F11" s="69"/>
      <c r="G11" s="70"/>
      <c r="M11" s="68" t="s">
        <v>324</v>
      </c>
    </row>
    <row r="12" spans="1:13" s="71" customFormat="1" x14ac:dyDescent="0.2">
      <c r="A12" s="68" t="s">
        <v>244</v>
      </c>
      <c r="B12" s="68" t="s">
        <v>265</v>
      </c>
      <c r="C12" s="69"/>
      <c r="D12" s="115" t="s">
        <v>244</v>
      </c>
      <c r="E12" s="68"/>
      <c r="F12" s="69"/>
      <c r="G12" s="70"/>
      <c r="M12" s="68" t="s">
        <v>325</v>
      </c>
    </row>
    <row r="13" spans="1:13" s="71" customFormat="1" x14ac:dyDescent="0.2">
      <c r="A13" s="68" t="s">
        <v>245</v>
      </c>
      <c r="B13" s="68" t="s">
        <v>266</v>
      </c>
      <c r="C13" s="69"/>
      <c r="D13" s="115" t="s">
        <v>245</v>
      </c>
      <c r="E13" s="68"/>
      <c r="F13" s="69"/>
      <c r="G13" s="70"/>
      <c r="M13" s="68" t="s">
        <v>109</v>
      </c>
    </row>
    <row r="14" spans="1:13" s="71" customFormat="1" x14ac:dyDescent="0.2">
      <c r="A14" s="68" t="s">
        <v>246</v>
      </c>
      <c r="B14" s="68" t="s">
        <v>267</v>
      </c>
      <c r="C14" s="69"/>
      <c r="D14" s="115" t="s">
        <v>246</v>
      </c>
      <c r="E14" s="68"/>
      <c r="F14" s="69"/>
      <c r="G14" s="70"/>
      <c r="M14" s="68" t="s">
        <v>326</v>
      </c>
    </row>
    <row r="15" spans="1:13" s="71" customFormat="1" x14ac:dyDescent="0.2">
      <c r="A15" s="68" t="s">
        <v>247</v>
      </c>
      <c r="B15" s="72" t="s">
        <v>257</v>
      </c>
      <c r="C15" s="69"/>
      <c r="D15" s="115" t="s">
        <v>247</v>
      </c>
      <c r="E15" s="68"/>
      <c r="F15" s="69"/>
      <c r="G15" s="70"/>
    </row>
    <row r="16" spans="1:13" s="71" customFormat="1" x14ac:dyDescent="0.2">
      <c r="A16" s="68" t="s">
        <v>248</v>
      </c>
      <c r="B16" s="69" t="s">
        <v>53</v>
      </c>
      <c r="C16" s="69"/>
      <c r="D16" s="115" t="s">
        <v>248</v>
      </c>
      <c r="E16" s="68"/>
      <c r="F16" s="69"/>
      <c r="G16" s="70"/>
      <c r="J16" s="113"/>
    </row>
    <row r="17" spans="1:16" s="71" customFormat="1" x14ac:dyDescent="0.2">
      <c r="A17" s="68" t="s">
        <v>249</v>
      </c>
      <c r="B17" s="72" t="s">
        <v>258</v>
      </c>
      <c r="C17" s="69"/>
      <c r="D17" s="115" t="s">
        <v>249</v>
      </c>
      <c r="E17" s="68"/>
      <c r="F17" s="69"/>
      <c r="G17" s="70"/>
    </row>
    <row r="18" spans="1:16" s="71" customFormat="1" x14ac:dyDescent="0.2">
      <c r="A18" s="68" t="s">
        <v>250</v>
      </c>
      <c r="B18" s="72" t="s">
        <v>259</v>
      </c>
      <c r="C18" s="69"/>
      <c r="D18" s="115" t="s">
        <v>250</v>
      </c>
      <c r="E18" s="68"/>
      <c r="F18" s="69"/>
      <c r="G18" s="70"/>
    </row>
    <row r="19" spans="1:16" s="71" customFormat="1" x14ac:dyDescent="0.2">
      <c r="A19" s="68" t="s">
        <v>251</v>
      </c>
      <c r="B19" s="72" t="s">
        <v>260</v>
      </c>
      <c r="C19" s="69"/>
      <c r="D19" s="115" t="s">
        <v>251</v>
      </c>
      <c r="E19" s="68"/>
      <c r="F19" s="69"/>
      <c r="G19" s="70"/>
    </row>
    <row r="20" spans="1:16" s="71" customFormat="1" x14ac:dyDescent="0.2">
      <c r="A20" s="68" t="s">
        <v>252</v>
      </c>
      <c r="B20" s="72" t="s">
        <v>261</v>
      </c>
      <c r="C20" s="69"/>
      <c r="D20" s="115" t="s">
        <v>252</v>
      </c>
      <c r="E20" s="68"/>
      <c r="F20" s="69"/>
      <c r="G20" s="70"/>
      <c r="K20" s="68"/>
      <c r="L20" s="69"/>
    </row>
    <row r="21" spans="1:16" s="71" customFormat="1" x14ac:dyDescent="0.2">
      <c r="A21" s="68" t="s">
        <v>256</v>
      </c>
      <c r="B21" s="69" t="s">
        <v>52</v>
      </c>
      <c r="C21" s="69"/>
      <c r="D21" s="115" t="s">
        <v>256</v>
      </c>
      <c r="E21" s="68"/>
      <c r="F21" s="69"/>
      <c r="G21" s="70"/>
    </row>
    <row r="22" spans="1:16" s="71" customFormat="1" x14ac:dyDescent="0.2">
      <c r="A22" s="68" t="s">
        <v>254</v>
      </c>
      <c r="B22" s="72" t="s">
        <v>268</v>
      </c>
      <c r="C22" s="69"/>
      <c r="D22" s="115" t="s">
        <v>254</v>
      </c>
      <c r="E22" s="68"/>
      <c r="F22" s="69"/>
      <c r="G22" s="70"/>
      <c r="N22" s="68">
        <v>1</v>
      </c>
      <c r="O22" s="71">
        <v>179341.3</v>
      </c>
      <c r="P22" s="71">
        <v>0.05</v>
      </c>
    </row>
    <row r="23" spans="1:16" s="71" customFormat="1" x14ac:dyDescent="0.2">
      <c r="A23" s="68" t="s">
        <v>253</v>
      </c>
      <c r="B23" s="72" t="s">
        <v>269</v>
      </c>
      <c r="C23" s="69"/>
      <c r="D23" s="115" t="s">
        <v>253</v>
      </c>
      <c r="E23" s="68"/>
      <c r="F23" s="69"/>
      <c r="G23" s="70"/>
    </row>
    <row r="24" spans="1:16" s="71" customFormat="1" x14ac:dyDescent="0.2">
      <c r="A24" s="68" t="s">
        <v>255</v>
      </c>
      <c r="B24" s="69" t="s">
        <v>54</v>
      </c>
      <c r="C24" s="69"/>
      <c r="D24" s="115" t="s">
        <v>255</v>
      </c>
      <c r="E24" s="68"/>
      <c r="F24" s="69"/>
      <c r="G24" s="70"/>
    </row>
    <row r="25" spans="1:16" s="71" customFormat="1" x14ac:dyDescent="0.2">
      <c r="A25" s="68" t="s">
        <v>270</v>
      </c>
      <c r="B25" s="72" t="s">
        <v>272</v>
      </c>
      <c r="C25" s="69"/>
      <c r="D25" s="115" t="s">
        <v>270</v>
      </c>
      <c r="E25" s="68"/>
      <c r="F25" s="69"/>
      <c r="G25" s="70"/>
    </row>
    <row r="26" spans="1:16" s="71" customFormat="1" x14ac:dyDescent="0.2">
      <c r="A26" s="68" t="s">
        <v>271</v>
      </c>
      <c r="B26" s="72" t="s">
        <v>273</v>
      </c>
      <c r="C26" s="69"/>
      <c r="D26" s="115" t="s">
        <v>271</v>
      </c>
      <c r="E26" s="68"/>
      <c r="F26" s="69"/>
      <c r="G26" s="70"/>
    </row>
    <row r="27" spans="1:16" s="71" customFormat="1" x14ac:dyDescent="0.2">
      <c r="A27" s="68" t="s">
        <v>313</v>
      </c>
      <c r="B27" s="68" t="s">
        <v>314</v>
      </c>
      <c r="C27" s="69"/>
      <c r="D27" s="115" t="s">
        <v>313</v>
      </c>
      <c r="E27" s="68"/>
      <c r="F27" s="69"/>
      <c r="G27" s="70"/>
    </row>
    <row r="28" spans="1:16" s="71" customFormat="1" x14ac:dyDescent="0.2">
      <c r="A28" s="68" t="s">
        <v>305</v>
      </c>
      <c r="B28" s="68" t="s">
        <v>308</v>
      </c>
      <c r="D28" s="115" t="s">
        <v>305</v>
      </c>
      <c r="E28" s="68"/>
      <c r="G28" s="73"/>
    </row>
    <row r="29" spans="1:16" s="71" customFormat="1" x14ac:dyDescent="0.2">
      <c r="A29" s="68" t="s">
        <v>306</v>
      </c>
      <c r="B29" s="68" t="s">
        <v>309</v>
      </c>
      <c r="D29" s="115" t="s">
        <v>306</v>
      </c>
      <c r="E29" s="68"/>
      <c r="G29" s="73"/>
    </row>
    <row r="30" spans="1:16" s="71" customFormat="1" x14ac:dyDescent="0.2">
      <c r="A30" s="68" t="s">
        <v>307</v>
      </c>
      <c r="B30" s="68" t="s">
        <v>310</v>
      </c>
      <c r="D30" s="115" t="s">
        <v>307</v>
      </c>
      <c r="E30" s="68"/>
      <c r="G30" s="73"/>
      <c r="M30" s="68" t="s">
        <v>321</v>
      </c>
    </row>
    <row r="31" spans="1:16" s="71" customFormat="1" x14ac:dyDescent="0.2">
      <c r="A31" s="68" t="s">
        <v>311</v>
      </c>
      <c r="B31" s="68" t="s">
        <v>312</v>
      </c>
      <c r="D31" s="115" t="s">
        <v>311</v>
      </c>
      <c r="E31" s="68"/>
      <c r="G31" s="73"/>
    </row>
    <row r="32" spans="1:16" s="71" customFormat="1" x14ac:dyDescent="0.2">
      <c r="A32" s="68" t="s">
        <v>315</v>
      </c>
      <c r="B32" s="68" t="s">
        <v>316</v>
      </c>
      <c r="D32" s="115" t="s">
        <v>315</v>
      </c>
      <c r="E32" s="68"/>
      <c r="G32" s="73"/>
    </row>
    <row r="33" spans="1:7" s="71" customFormat="1" x14ac:dyDescent="0.2">
      <c r="A33" s="68" t="s">
        <v>317</v>
      </c>
      <c r="B33" s="68" t="s">
        <v>318</v>
      </c>
      <c r="D33" s="115" t="s">
        <v>317</v>
      </c>
      <c r="E33" s="68"/>
      <c r="G33" s="73"/>
    </row>
    <row r="34" spans="1:7" s="71" customFormat="1" x14ac:dyDescent="0.2">
      <c r="A34" s="68" t="s">
        <v>319</v>
      </c>
      <c r="B34" s="72" t="s">
        <v>320</v>
      </c>
      <c r="D34" s="115" t="s">
        <v>319</v>
      </c>
      <c r="E34" s="68"/>
      <c r="G34" s="73"/>
    </row>
    <row r="35" spans="1:7" s="71" customFormat="1" x14ac:dyDescent="0.2">
      <c r="A35" s="68" t="s">
        <v>294</v>
      </c>
      <c r="B35" s="69" t="s">
        <v>51</v>
      </c>
      <c r="D35" s="115" t="s">
        <v>294</v>
      </c>
      <c r="E35" s="68"/>
      <c r="G35" s="73"/>
    </row>
    <row r="36" spans="1:7" s="71" customFormat="1" x14ac:dyDescent="0.2">
      <c r="A36" s="68" t="s">
        <v>295</v>
      </c>
      <c r="B36" s="72" t="s">
        <v>296</v>
      </c>
      <c r="D36" s="115" t="s">
        <v>295</v>
      </c>
      <c r="E36" s="68"/>
      <c r="G36" s="73"/>
    </row>
    <row r="37" spans="1:7" s="71" customFormat="1" x14ac:dyDescent="0.2">
      <c r="A37" s="68" t="s">
        <v>297</v>
      </c>
      <c r="B37" s="68" t="s">
        <v>298</v>
      </c>
      <c r="D37" s="115" t="s">
        <v>297</v>
      </c>
      <c r="E37" s="68"/>
      <c r="G37" s="73"/>
    </row>
    <row r="38" spans="1:7" s="71" customFormat="1" x14ac:dyDescent="0.2">
      <c r="A38" s="68" t="s">
        <v>299</v>
      </c>
      <c r="B38" s="72" t="s">
        <v>300</v>
      </c>
      <c r="D38" s="115" t="s">
        <v>299</v>
      </c>
      <c r="E38" s="68"/>
      <c r="G38" s="73"/>
    </row>
    <row r="39" spans="1:7" s="71" customFormat="1" x14ac:dyDescent="0.2">
      <c r="A39" s="68" t="s">
        <v>301</v>
      </c>
      <c r="B39" s="72" t="s">
        <v>302</v>
      </c>
      <c r="D39" s="115" t="s">
        <v>301</v>
      </c>
      <c r="E39" s="68"/>
      <c r="G39" s="73"/>
    </row>
    <row r="40" spans="1:7" s="71" customFormat="1" x14ac:dyDescent="0.2">
      <c r="A40" s="68" t="s">
        <v>303</v>
      </c>
      <c r="B40" s="72" t="s">
        <v>304</v>
      </c>
      <c r="D40" s="115" t="s">
        <v>303</v>
      </c>
      <c r="E40" s="68"/>
      <c r="G40" s="73"/>
    </row>
    <row r="41" spans="1:7" s="71" customFormat="1" x14ac:dyDescent="0.2">
      <c r="A41" s="68" t="s">
        <v>274</v>
      </c>
      <c r="B41" s="72" t="s">
        <v>276</v>
      </c>
      <c r="D41" s="115" t="s">
        <v>274</v>
      </c>
      <c r="E41" s="68"/>
      <c r="G41" s="73"/>
    </row>
    <row r="42" spans="1:7" s="71" customFormat="1" x14ac:dyDescent="0.2">
      <c r="A42" s="68" t="s">
        <v>275</v>
      </c>
      <c r="B42" s="72" t="s">
        <v>277</v>
      </c>
      <c r="D42" s="115" t="s">
        <v>275</v>
      </c>
      <c r="E42" s="68"/>
      <c r="G42" s="73"/>
    </row>
    <row r="43" spans="1:7" s="71" customFormat="1" x14ac:dyDescent="0.2">
      <c r="A43" s="68" t="s">
        <v>278</v>
      </c>
      <c r="B43" s="69" t="s">
        <v>55</v>
      </c>
      <c r="D43" s="115" t="s">
        <v>278</v>
      </c>
      <c r="E43" s="68"/>
      <c r="G43" s="73"/>
    </row>
    <row r="44" spans="1:7" s="71" customFormat="1" x14ac:dyDescent="0.2">
      <c r="A44" s="68" t="s">
        <v>279</v>
      </c>
      <c r="B44" s="72" t="s">
        <v>280</v>
      </c>
      <c r="D44" s="115" t="s">
        <v>279</v>
      </c>
      <c r="E44" s="68"/>
      <c r="G44" s="73"/>
    </row>
    <row r="45" spans="1:7" s="71" customFormat="1" x14ac:dyDescent="0.2">
      <c r="A45" s="68" t="s">
        <v>281</v>
      </c>
      <c r="B45" s="72" t="s">
        <v>282</v>
      </c>
      <c r="D45" s="115" t="s">
        <v>281</v>
      </c>
      <c r="E45" s="68"/>
      <c r="G45" s="73"/>
    </row>
    <row r="46" spans="1:7" s="71" customFormat="1" x14ac:dyDescent="0.2">
      <c r="A46" s="68" t="s">
        <v>283</v>
      </c>
      <c r="B46" s="72" t="s">
        <v>284</v>
      </c>
      <c r="D46" s="115" t="s">
        <v>283</v>
      </c>
      <c r="E46" s="68"/>
      <c r="G46" s="73"/>
    </row>
    <row r="47" spans="1:7" s="71" customFormat="1" x14ac:dyDescent="0.2">
      <c r="A47" s="68" t="s">
        <v>285</v>
      </c>
      <c r="B47" s="72" t="s">
        <v>288</v>
      </c>
      <c r="D47" s="115" t="s">
        <v>285</v>
      </c>
      <c r="E47" s="68"/>
      <c r="G47" s="73"/>
    </row>
    <row r="48" spans="1:7" s="71" customFormat="1" x14ac:dyDescent="0.2">
      <c r="A48" s="68" t="s">
        <v>286</v>
      </c>
      <c r="B48" s="72" t="s">
        <v>289</v>
      </c>
      <c r="D48" s="115" t="s">
        <v>286</v>
      </c>
      <c r="E48" s="68"/>
      <c r="G48" s="73"/>
    </row>
    <row r="49" spans="1:7" s="71" customFormat="1" x14ac:dyDescent="0.2">
      <c r="A49" s="68" t="s">
        <v>287</v>
      </c>
      <c r="B49" s="72" t="s">
        <v>290</v>
      </c>
      <c r="D49" s="115" t="s">
        <v>287</v>
      </c>
      <c r="E49" s="68"/>
      <c r="G49" s="73"/>
    </row>
    <row r="50" spans="1:7" s="71" customFormat="1" x14ac:dyDescent="0.2">
      <c r="A50" s="68" t="s">
        <v>291</v>
      </c>
      <c r="B50" s="72" t="s">
        <v>347</v>
      </c>
      <c r="D50" s="115" t="s">
        <v>291</v>
      </c>
      <c r="E50" s="68"/>
      <c r="G50" s="73"/>
    </row>
    <row r="51" spans="1:7" s="71" customFormat="1" x14ac:dyDescent="0.2">
      <c r="A51" s="68" t="s">
        <v>292</v>
      </c>
      <c r="B51" s="72" t="s">
        <v>348</v>
      </c>
      <c r="D51" s="115" t="s">
        <v>292</v>
      </c>
      <c r="E51" s="68"/>
      <c r="G51" s="73"/>
    </row>
    <row r="52" spans="1:7" s="71" customFormat="1" x14ac:dyDescent="0.2">
      <c r="A52" s="68" t="s">
        <v>293</v>
      </c>
      <c r="B52" s="72" t="s">
        <v>349</v>
      </c>
      <c r="D52" s="115" t="s">
        <v>293</v>
      </c>
      <c r="E52" s="68"/>
      <c r="G52" s="73"/>
    </row>
    <row r="53" spans="1:7" x14ac:dyDescent="0.2">
      <c r="A53" s="68" t="s">
        <v>337</v>
      </c>
      <c r="B53" s="72" t="s">
        <v>346</v>
      </c>
      <c r="D53" s="115" t="s">
        <v>337</v>
      </c>
      <c r="E53" s="68"/>
      <c r="G53" s="27"/>
    </row>
    <row r="54" spans="1:7" x14ac:dyDescent="0.2">
      <c r="A54" s="68" t="s">
        <v>338</v>
      </c>
      <c r="B54" s="72" t="s">
        <v>351</v>
      </c>
      <c r="D54" s="115" t="s">
        <v>338</v>
      </c>
      <c r="E54" s="68"/>
      <c r="G54" s="27"/>
    </row>
    <row r="55" spans="1:7" x14ac:dyDescent="0.2">
      <c r="A55" s="68" t="s">
        <v>339</v>
      </c>
      <c r="B55" s="72" t="s">
        <v>350</v>
      </c>
      <c r="D55" s="115" t="s">
        <v>339</v>
      </c>
      <c r="E55" s="68"/>
      <c r="G55" s="27"/>
    </row>
    <row r="56" spans="1:7" x14ac:dyDescent="0.2">
      <c r="A56" s="68" t="s">
        <v>340</v>
      </c>
      <c r="B56" s="72" t="s">
        <v>352</v>
      </c>
      <c r="D56" s="115" t="s">
        <v>340</v>
      </c>
      <c r="E56" s="68"/>
      <c r="G56" s="27"/>
    </row>
    <row r="57" spans="1:7" x14ac:dyDescent="0.2">
      <c r="A57" s="68" t="s">
        <v>341</v>
      </c>
      <c r="B57" s="72" t="s">
        <v>353</v>
      </c>
      <c r="D57" s="115" t="s">
        <v>341</v>
      </c>
      <c r="E57" s="68"/>
      <c r="G57" s="27"/>
    </row>
    <row r="58" spans="1:7" x14ac:dyDescent="0.2">
      <c r="A58" s="68" t="s">
        <v>342</v>
      </c>
      <c r="B58" s="72" t="s">
        <v>354</v>
      </c>
      <c r="D58" s="115" t="s">
        <v>342</v>
      </c>
      <c r="E58" s="68"/>
      <c r="G58" s="27"/>
    </row>
    <row r="59" spans="1:7" x14ac:dyDescent="0.2">
      <c r="A59" s="68" t="s">
        <v>343</v>
      </c>
      <c r="B59" s="72" t="s">
        <v>355</v>
      </c>
      <c r="D59" s="115" t="s">
        <v>343</v>
      </c>
      <c r="E59" s="68"/>
      <c r="G59" s="27"/>
    </row>
    <row r="60" spans="1:7" x14ac:dyDescent="0.2">
      <c r="A60" s="68" t="s">
        <v>344</v>
      </c>
      <c r="B60" s="72" t="s">
        <v>356</v>
      </c>
      <c r="D60" s="115" t="s">
        <v>344</v>
      </c>
      <c r="E60" s="68"/>
      <c r="G60" s="27"/>
    </row>
    <row r="61" spans="1:7" x14ac:dyDescent="0.2">
      <c r="A61" s="68" t="s">
        <v>345</v>
      </c>
      <c r="B61" s="72" t="s">
        <v>357</v>
      </c>
      <c r="D61" s="115" t="s">
        <v>345</v>
      </c>
      <c r="E61" s="68"/>
      <c r="G61" s="27"/>
    </row>
    <row r="62" spans="1:7" x14ac:dyDescent="0.2">
      <c r="C62" s="27"/>
      <c r="G62" s="27"/>
    </row>
    <row r="63" spans="1:7" x14ac:dyDescent="0.2">
      <c r="C63" s="27"/>
      <c r="G63" s="27"/>
    </row>
    <row r="64" spans="1:7" x14ac:dyDescent="0.2">
      <c r="C64" s="27"/>
      <c r="G64" s="27"/>
    </row>
    <row r="65" spans="3:7" x14ac:dyDescent="0.2">
      <c r="C65" s="27"/>
      <c r="G65" s="27"/>
    </row>
    <row r="66" spans="3:7" x14ac:dyDescent="0.2">
      <c r="C66" s="27"/>
      <c r="G66" s="27"/>
    </row>
    <row r="67" spans="3:7" x14ac:dyDescent="0.2">
      <c r="C67" s="27"/>
      <c r="G67" s="27"/>
    </row>
  </sheetData>
  <phoneticPr fontId="1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workbookViewId="0">
      <selection activeCell="C5" sqref="C5"/>
    </sheetView>
  </sheetViews>
  <sheetFormatPr defaultRowHeight="12.75" x14ac:dyDescent="0.2"/>
  <cols>
    <col min="1" max="1" width="58.28515625" customWidth="1"/>
  </cols>
  <sheetData>
    <row r="1" spans="1:6" ht="12.75" customHeight="1" x14ac:dyDescent="0.2">
      <c r="A1" s="1" t="s">
        <v>201</v>
      </c>
    </row>
    <row r="2" spans="1:6" ht="117.75" customHeight="1" x14ac:dyDescent="0.2">
      <c r="A2" s="50" t="s">
        <v>159</v>
      </c>
    </row>
    <row r="4" spans="1:6" x14ac:dyDescent="0.2">
      <c r="B4" t="s">
        <v>106</v>
      </c>
      <c r="C4" t="s">
        <v>114</v>
      </c>
    </row>
    <row r="5" spans="1:6" x14ac:dyDescent="0.2">
      <c r="A5" s="14" t="s">
        <v>115</v>
      </c>
      <c r="B5" s="49" t="s">
        <v>125</v>
      </c>
      <c r="C5" s="49" t="s">
        <v>155</v>
      </c>
      <c r="D5" s="49" t="s">
        <v>156</v>
      </c>
      <c r="E5" s="49" t="s">
        <v>157</v>
      </c>
      <c r="F5" s="49" t="s">
        <v>158</v>
      </c>
    </row>
    <row r="6" spans="1:6" x14ac:dyDescent="0.2">
      <c r="B6" s="12"/>
    </row>
    <row r="7" spans="1:6" x14ac:dyDescent="0.2">
      <c r="B7" s="12"/>
    </row>
    <row r="8" spans="1:6" x14ac:dyDescent="0.2">
      <c r="B8" s="12"/>
    </row>
    <row r="9" spans="1:6" x14ac:dyDescent="0.2">
      <c r="B9" s="12"/>
    </row>
    <row r="10" spans="1:6" x14ac:dyDescent="0.2">
      <c r="B10" s="12"/>
    </row>
    <row r="11" spans="1:6" x14ac:dyDescent="0.2">
      <c r="B11" s="12"/>
    </row>
    <row r="12" spans="1:6" x14ac:dyDescent="0.2">
      <c r="B12" s="12"/>
    </row>
    <row r="13" spans="1:6" x14ac:dyDescent="0.2">
      <c r="B13" s="12"/>
    </row>
    <row r="14" spans="1:6" x14ac:dyDescent="0.2">
      <c r="B14" s="12"/>
    </row>
    <row r="15" spans="1:6" x14ac:dyDescent="0.2">
      <c r="B15" s="12"/>
    </row>
    <row r="16" spans="1:6" x14ac:dyDescent="0.2">
      <c r="B16" s="12"/>
    </row>
    <row r="17" spans="2:2" x14ac:dyDescent="0.2">
      <c r="B17" s="12"/>
    </row>
    <row r="18" spans="2:2" x14ac:dyDescent="0.2">
      <c r="B18" s="12"/>
    </row>
    <row r="19" spans="2:2" x14ac:dyDescent="0.2">
      <c r="B19" s="12"/>
    </row>
    <row r="20" spans="2:2" x14ac:dyDescent="0.2">
      <c r="B20" s="12"/>
    </row>
    <row r="21" spans="2:2" x14ac:dyDescent="0.2">
      <c r="B21" s="12"/>
    </row>
    <row r="22" spans="2:2" x14ac:dyDescent="0.2">
      <c r="B22" s="12"/>
    </row>
    <row r="23" spans="2:2" x14ac:dyDescent="0.2">
      <c r="B23" s="12"/>
    </row>
    <row r="24" spans="2:2" x14ac:dyDescent="0.2">
      <c r="B24" s="12"/>
    </row>
    <row r="25" spans="2:2" x14ac:dyDescent="0.2">
      <c r="B25" s="12"/>
    </row>
  </sheetData>
  <phoneticPr fontId="1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7"/>
  <sheetViews>
    <sheetView workbookViewId="0"/>
  </sheetViews>
  <sheetFormatPr defaultRowHeight="12.75" x14ac:dyDescent="0.2"/>
  <cols>
    <col min="1" max="1" width="10.85546875" customWidth="1"/>
    <col min="16" max="16" width="11" customWidth="1"/>
  </cols>
  <sheetData>
    <row r="1" spans="1:16" x14ac:dyDescent="0.2">
      <c r="A1" s="1" t="s">
        <v>203</v>
      </c>
    </row>
    <row r="3" spans="1:16" x14ac:dyDescent="0.2">
      <c r="A3" s="46" t="s">
        <v>79</v>
      </c>
    </row>
    <row r="4" spans="1:16" x14ac:dyDescent="0.2">
      <c r="A4" t="s">
        <v>80</v>
      </c>
    </row>
    <row r="5" spans="1:16" x14ac:dyDescent="0.2">
      <c r="A5" t="s">
        <v>81</v>
      </c>
    </row>
    <row r="7" spans="1:16" s="75" customFormat="1" x14ac:dyDescent="0.2">
      <c r="A7" s="91"/>
      <c r="B7" s="92" t="s">
        <v>172</v>
      </c>
      <c r="C7" s="92" t="s">
        <v>68</v>
      </c>
      <c r="D7" s="92" t="s">
        <v>173</v>
      </c>
      <c r="E7" s="93" t="s">
        <v>237</v>
      </c>
      <c r="F7" s="93" t="s">
        <v>175</v>
      </c>
      <c r="G7" s="93" t="s">
        <v>176</v>
      </c>
      <c r="H7" s="93" t="s">
        <v>177</v>
      </c>
      <c r="I7" s="93" t="s">
        <v>178</v>
      </c>
      <c r="J7" s="93" t="s">
        <v>181</v>
      </c>
      <c r="K7" s="93" t="s">
        <v>196</v>
      </c>
      <c r="L7" s="93" t="s">
        <v>179</v>
      </c>
      <c r="M7" s="93" t="s">
        <v>180</v>
      </c>
      <c r="N7" s="93" t="s">
        <v>182</v>
      </c>
      <c r="O7" s="93" t="s">
        <v>183</v>
      </c>
      <c r="P7" s="94" t="s">
        <v>152</v>
      </c>
    </row>
    <row r="8" spans="1:16" ht="15" x14ac:dyDescent="0.2">
      <c r="A8" s="56" t="s">
        <v>172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90"/>
    </row>
    <row r="9" spans="1:16" ht="15" x14ac:dyDescent="0.2">
      <c r="A9" s="56" t="s">
        <v>68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90"/>
    </row>
    <row r="10" spans="1:16" ht="15" x14ac:dyDescent="0.2">
      <c r="A10" s="56" t="s">
        <v>173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90"/>
    </row>
    <row r="11" spans="1:16" ht="15" x14ac:dyDescent="0.2">
      <c r="A11" s="56" t="s">
        <v>237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90"/>
    </row>
    <row r="12" spans="1:16" ht="15" x14ac:dyDescent="0.2">
      <c r="A12" s="56" t="s">
        <v>175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90"/>
    </row>
    <row r="13" spans="1:16" ht="15" x14ac:dyDescent="0.2">
      <c r="A13" s="56" t="s">
        <v>176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90"/>
    </row>
    <row r="14" spans="1:16" ht="15" x14ac:dyDescent="0.2">
      <c r="A14" s="56" t="s">
        <v>177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90"/>
    </row>
    <row r="15" spans="1:16" ht="15" x14ac:dyDescent="0.2">
      <c r="A15" s="56" t="s">
        <v>178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90"/>
    </row>
    <row r="16" spans="1:16" ht="15" x14ac:dyDescent="0.2">
      <c r="A16" s="56" t="s">
        <v>181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90"/>
    </row>
    <row r="17" spans="1:16" ht="15" x14ac:dyDescent="0.2">
      <c r="A17" s="56" t="s">
        <v>196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90"/>
    </row>
    <row r="18" spans="1:16" ht="15" x14ac:dyDescent="0.2">
      <c r="A18" s="56" t="s">
        <v>179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90"/>
    </row>
    <row r="19" spans="1:16" ht="15" x14ac:dyDescent="0.2">
      <c r="A19" s="56" t="s">
        <v>180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90"/>
    </row>
    <row r="20" spans="1:16" ht="15" x14ac:dyDescent="0.2">
      <c r="A20" s="56" t="s">
        <v>182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90"/>
    </row>
    <row r="21" spans="1:16" ht="15" x14ac:dyDescent="0.2">
      <c r="A21" s="56" t="s">
        <v>183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90"/>
    </row>
    <row r="22" spans="1:16" ht="15" x14ac:dyDescent="0.2">
      <c r="A22" s="87" t="s">
        <v>152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9"/>
    </row>
    <row r="27" spans="1:16" x14ac:dyDescent="0.2">
      <c r="A27" s="46" t="s">
        <v>83</v>
      </c>
    </row>
    <row r="28" spans="1:16" x14ac:dyDescent="0.2">
      <c r="A28" t="s">
        <v>84</v>
      </c>
    </row>
    <row r="29" spans="1:16" x14ac:dyDescent="0.2">
      <c r="A29" t="s">
        <v>101</v>
      </c>
    </row>
    <row r="30" spans="1:16" x14ac:dyDescent="0.2">
      <c r="A30" t="s">
        <v>85</v>
      </c>
    </row>
    <row r="32" spans="1:16" s="76" customFormat="1" x14ac:dyDescent="0.2">
      <c r="A32" s="97"/>
      <c r="B32" s="95" t="s">
        <v>172</v>
      </c>
      <c r="C32" s="92" t="s">
        <v>68</v>
      </c>
      <c r="D32" s="92" t="s">
        <v>173</v>
      </c>
      <c r="E32" s="93" t="s">
        <v>237</v>
      </c>
      <c r="F32" s="93" t="s">
        <v>175</v>
      </c>
      <c r="G32" s="93" t="s">
        <v>176</v>
      </c>
      <c r="H32" s="93" t="s">
        <v>177</v>
      </c>
      <c r="I32" s="93" t="s">
        <v>178</v>
      </c>
      <c r="J32" s="93" t="s">
        <v>181</v>
      </c>
      <c r="K32" s="93" t="s">
        <v>196</v>
      </c>
      <c r="L32" s="93" t="s">
        <v>179</v>
      </c>
      <c r="M32" s="93" t="s">
        <v>180</v>
      </c>
      <c r="N32" s="93" t="s">
        <v>182</v>
      </c>
      <c r="O32" s="93" t="s">
        <v>183</v>
      </c>
      <c r="P32" s="94" t="s">
        <v>152</v>
      </c>
    </row>
    <row r="33" spans="1:16" s="76" customFormat="1" ht="15" x14ac:dyDescent="0.2">
      <c r="A33" s="98" t="s">
        <v>172</v>
      </c>
      <c r="P33" s="96"/>
    </row>
    <row r="34" spans="1:16" s="76" customFormat="1" ht="15" x14ac:dyDescent="0.2">
      <c r="A34" s="98" t="s">
        <v>68</v>
      </c>
      <c r="P34" s="96"/>
    </row>
    <row r="35" spans="1:16" s="76" customFormat="1" ht="15" x14ac:dyDescent="0.2">
      <c r="A35" s="98" t="s">
        <v>173</v>
      </c>
      <c r="P35" s="96"/>
    </row>
    <row r="36" spans="1:16" s="76" customFormat="1" ht="15" x14ac:dyDescent="0.2">
      <c r="A36" s="98" t="s">
        <v>237</v>
      </c>
      <c r="P36" s="96"/>
    </row>
    <row r="37" spans="1:16" s="76" customFormat="1" ht="15" x14ac:dyDescent="0.2">
      <c r="A37" s="98" t="s">
        <v>175</v>
      </c>
      <c r="P37" s="96"/>
    </row>
    <row r="38" spans="1:16" s="76" customFormat="1" ht="15" x14ac:dyDescent="0.2">
      <c r="A38" s="98" t="s">
        <v>176</v>
      </c>
      <c r="P38" s="96"/>
    </row>
    <row r="39" spans="1:16" s="76" customFormat="1" ht="15" x14ac:dyDescent="0.2">
      <c r="A39" s="98" t="s">
        <v>177</v>
      </c>
      <c r="P39" s="96"/>
    </row>
    <row r="40" spans="1:16" s="76" customFormat="1" ht="15" x14ac:dyDescent="0.2">
      <c r="A40" s="98" t="s">
        <v>178</v>
      </c>
      <c r="P40" s="96"/>
    </row>
    <row r="41" spans="1:16" s="76" customFormat="1" ht="15" x14ac:dyDescent="0.2">
      <c r="A41" s="98" t="s">
        <v>181</v>
      </c>
      <c r="P41" s="96"/>
    </row>
    <row r="42" spans="1:16" s="76" customFormat="1" ht="15" x14ac:dyDescent="0.2">
      <c r="A42" s="98" t="s">
        <v>196</v>
      </c>
      <c r="P42" s="96"/>
    </row>
    <row r="43" spans="1:16" s="76" customFormat="1" ht="15" x14ac:dyDescent="0.2">
      <c r="A43" s="98" t="s">
        <v>179</v>
      </c>
      <c r="P43" s="96"/>
    </row>
    <row r="44" spans="1:16" s="76" customFormat="1" ht="15" x14ac:dyDescent="0.2">
      <c r="A44" s="98" t="s">
        <v>180</v>
      </c>
      <c r="P44" s="96"/>
    </row>
    <row r="45" spans="1:16" s="76" customFormat="1" ht="15" x14ac:dyDescent="0.2">
      <c r="A45" s="98" t="s">
        <v>182</v>
      </c>
      <c r="P45" s="96"/>
    </row>
    <row r="46" spans="1:16" s="76" customFormat="1" ht="15" x14ac:dyDescent="0.2">
      <c r="A46" s="98" t="s">
        <v>183</v>
      </c>
      <c r="P46" s="96"/>
    </row>
    <row r="47" spans="1:16" s="76" customFormat="1" ht="15" x14ac:dyDescent="0.2">
      <c r="A47" s="99" t="s">
        <v>152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4"/>
    </row>
  </sheetData>
  <phoneticPr fontId="1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Layout</vt:lpstr>
      <vt:lpstr>Sets</vt:lpstr>
      <vt:lpstr>err_values</vt:lpstr>
      <vt:lpstr>controls</vt:lpstr>
      <vt:lpstr>Prior-SAM</vt:lpstr>
      <vt:lpstr>Row-Col</vt:lpstr>
      <vt:lpstr>Macro-SAM</vt:lpstr>
      <vt:lpstr>Agg_totals</vt:lpstr>
      <vt:lpstr>SAM-elements</vt:lpstr>
      <vt:lpstr>SAM-blocks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Punt</dc:creator>
  <cp:lastModifiedBy>scott</cp:lastModifiedBy>
  <dcterms:created xsi:type="dcterms:W3CDTF">2004-05-04T07:43:16Z</dcterms:created>
  <dcterms:modified xsi:type="dcterms:W3CDTF">2023-05-08T17:28:23Z</dcterms:modified>
</cp:coreProperties>
</file>