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backupFile="1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emp\samest_5\1_data\"/>
    </mc:Choice>
  </mc:AlternateContent>
  <xr:revisionPtr revIDLastSave="0" documentId="13_ncr:1_{595B17A7-A92C-45C3-ADC8-1197A4739C37}" xr6:coauthVersionLast="47" xr6:coauthVersionMax="47" xr10:uidLastSave="{00000000-0000-0000-0000-000000000000}"/>
  <bookViews>
    <workbookView xWindow="39690" yWindow="-15" windowWidth="27630" windowHeight="16440" tabRatio="715" activeTab="1" xr2:uid="{00000000-000D-0000-FFFF-FFFF00000000}"/>
  </bookViews>
  <sheets>
    <sheet name="Layout" sheetId="12" r:id="rId1"/>
    <sheet name="Sets" sheetId="19" r:id="rId2"/>
    <sheet name="err_values" sheetId="10" r:id="rId3"/>
    <sheet name="controls" sheetId="26" r:id="rId4"/>
    <sheet name="Prior-SAM" sheetId="1" r:id="rId5"/>
    <sheet name="Row-Col" sheetId="11" r:id="rId6"/>
    <sheet name="Macro-SAM" sheetId="13" r:id="rId7"/>
    <sheet name="Agg_totals" sheetId="17" r:id="rId8"/>
    <sheet name="SAM-elements" sheetId="25" r:id="rId9"/>
    <sheet name="SAM-blocks" sheetId="16" r:id="rId10"/>
    <sheet name="Sheet3" sheetId="24" r:id="rId11"/>
  </sheets>
  <definedNames>
    <definedName name="_Fill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anscount" hidden="1">1</definedName>
    <definedName name="_xlnm.Print_Area">#REF!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1" l="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A28" i="11"/>
  <c r="A29" i="11"/>
  <c r="A30" i="11"/>
  <c r="A31" i="11"/>
  <c r="A32" i="11"/>
  <c r="A33" i="11"/>
  <c r="A34" i="11"/>
  <c r="A35" i="11"/>
  <c r="A36" i="11"/>
  <c r="A37" i="11"/>
  <c r="A38" i="11"/>
  <c r="A39" i="11"/>
  <c r="A40" i="11"/>
  <c r="A42" i="11"/>
  <c r="A43" i="11"/>
  <c r="A44" i="11"/>
  <c r="A45" i="11"/>
  <c r="A46" i="11"/>
  <c r="A47" i="11"/>
  <c r="A48" i="11"/>
  <c r="A49" i="11"/>
  <c r="A50" i="11"/>
  <c r="A51" i="11"/>
  <c r="A52" i="11"/>
  <c r="A53" i="11"/>
  <c r="A54" i="11"/>
  <c r="A55" i="11"/>
  <c r="A56" i="11"/>
  <c r="A57" i="11"/>
  <c r="A58" i="11"/>
  <c r="A59" i="11"/>
  <c r="A60" i="11"/>
  <c r="A61" i="11"/>
  <c r="A62" i="11"/>
  <c r="A63" i="11"/>
  <c r="A64" i="11"/>
  <c r="A65" i="11"/>
  <c r="A66" i="11"/>
  <c r="A67" i="11"/>
  <c r="A68" i="11"/>
  <c r="A69" i="11"/>
  <c r="A70" i="11"/>
  <c r="A71" i="11"/>
  <c r="A72" i="11"/>
  <c r="A73" i="11"/>
  <c r="A74" i="11"/>
  <c r="A75" i="11"/>
  <c r="A76" i="11"/>
  <c r="A77" i="11"/>
  <c r="A9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scottm</author>
  </authors>
  <commentList>
    <comment ref="A3" authorId="0" shapeId="0" xr:uid="{00000000-0006-0000-0000-000001000000}">
      <text>
        <r>
          <rPr>
            <sz val="8"/>
            <color indexed="81"/>
            <rFont val="Tahoma"/>
            <family val="2"/>
          </rPr>
          <t>Dset  - GAMS set
par - parameter</t>
        </r>
      </text>
    </comment>
    <comment ref="B3" authorId="0" shapeId="0" xr:uid="{00000000-0006-0000-0000-000002000000}">
      <text>
        <r>
          <rPr>
            <sz val="8"/>
            <color indexed="81"/>
            <rFont val="Tahoma"/>
            <family val="2"/>
          </rPr>
          <t>Name of the set or parameter</t>
        </r>
      </text>
    </comment>
    <comment ref="C3" authorId="0" shapeId="0" xr:uid="{00000000-0006-0000-0000-000003000000}">
      <text>
        <r>
          <rPr>
            <sz val="8"/>
            <color indexed="81"/>
            <rFont val="Tahoma"/>
            <family val="2"/>
          </rPr>
          <t>expressed as
worksheet range</t>
        </r>
      </text>
    </comment>
  </commentList>
</comments>
</file>

<file path=xl/sharedStrings.xml><?xml version="1.0" encoding="utf-8"?>
<sst xmlns="http://schemas.openxmlformats.org/spreadsheetml/2006/main" count="851" uniqueCount="437">
  <si>
    <t>Trade</t>
  </si>
  <si>
    <t>Enterprises</t>
  </si>
  <si>
    <t>Government</t>
  </si>
  <si>
    <t>LAYOUT</t>
  </si>
  <si>
    <t>Data Type</t>
  </si>
  <si>
    <t>dset</t>
  </si>
  <si>
    <t>Name</t>
  </si>
  <si>
    <t>Location</t>
  </si>
  <si>
    <t>c</t>
  </si>
  <si>
    <t>a</t>
  </si>
  <si>
    <t>f</t>
  </si>
  <si>
    <t>l</t>
  </si>
  <si>
    <t>k</t>
  </si>
  <si>
    <t>g</t>
  </si>
  <si>
    <t>e</t>
  </si>
  <si>
    <t>w</t>
  </si>
  <si>
    <t>h</t>
  </si>
  <si>
    <t>Model Specific Sets</t>
  </si>
  <si>
    <t>Global Set</t>
  </si>
  <si>
    <t>GAMS Name</t>
  </si>
  <si>
    <t>Description</t>
  </si>
  <si>
    <t>Export taxes</t>
  </si>
  <si>
    <t>rdim</t>
  </si>
  <si>
    <t>cdim</t>
  </si>
  <si>
    <t>dim</t>
  </si>
  <si>
    <t>Row dimension</t>
  </si>
  <si>
    <t>Column dimension</t>
  </si>
  <si>
    <t>Total dimension</t>
  </si>
  <si>
    <t>Commodities</t>
  </si>
  <si>
    <t>Margins</t>
  </si>
  <si>
    <t>Activities</t>
  </si>
  <si>
    <t>Factors</t>
  </si>
  <si>
    <t>Labour Factors</t>
  </si>
  <si>
    <t>Capital Factors</t>
  </si>
  <si>
    <t>Households</t>
  </si>
  <si>
    <t>Savings Investment</t>
  </si>
  <si>
    <t>par</t>
  </si>
  <si>
    <t>sets!A6</t>
  </si>
  <si>
    <t>sets!D6</t>
  </si>
  <si>
    <t>sets!G6</t>
  </si>
  <si>
    <t>sets!H6</t>
  </si>
  <si>
    <t>sets!I6</t>
  </si>
  <si>
    <t>sets!J6</t>
  </si>
  <si>
    <t>sets!K6</t>
  </si>
  <si>
    <t>sets!L6</t>
  </si>
  <si>
    <t>sets!M6</t>
  </si>
  <si>
    <t>sets!N6</t>
  </si>
  <si>
    <t>sets!O6</t>
  </si>
  <si>
    <t>sets!Q6</t>
  </si>
  <si>
    <t>i</t>
  </si>
  <si>
    <t>Direct taxes</t>
  </si>
  <si>
    <t xml:space="preserve">Total enterprise income from factors </t>
  </si>
  <si>
    <t xml:space="preserve">Total commmodity taxes </t>
  </si>
  <si>
    <t>Total excise tax revenues</t>
  </si>
  <si>
    <t>Total activity taxes and subsdies</t>
  </si>
  <si>
    <t xml:space="preserve">Total depreciation </t>
  </si>
  <si>
    <t>Controls for Cross Entropy Code</t>
  </si>
  <si>
    <t>base</t>
  </si>
  <si>
    <t>Descriptions</t>
  </si>
  <si>
    <t>alt1</t>
  </si>
  <si>
    <t>sig</t>
  </si>
  <si>
    <t>stderrs</t>
  </si>
  <si>
    <t>alt2</t>
  </si>
  <si>
    <t>alt</t>
  </si>
  <si>
    <t>Indirect taxes</t>
  </si>
  <si>
    <t>gtdir</t>
  </si>
  <si>
    <t>gtind</t>
  </si>
  <si>
    <t>sets!P6</t>
  </si>
  <si>
    <t>mrgn</t>
  </si>
  <si>
    <t>SAM scaling factor for manual scaling</t>
  </si>
  <si>
    <t>Macro-sam account names</t>
  </si>
  <si>
    <t>Proto-sam (SAM)</t>
  </si>
  <si>
    <t>Macro-sam accounts</t>
  </si>
  <si>
    <t>rowsum1</t>
  </si>
  <si>
    <t>colsum1</t>
  </si>
  <si>
    <t>Export margins</t>
  </si>
  <si>
    <t>emrgn</t>
  </si>
  <si>
    <t>etax</t>
  </si>
  <si>
    <t>Matrix CMAC</t>
  </si>
  <si>
    <t xml:space="preserve">Specify whether prior is specified for cell value (0 or blank) or cell coefficient (1) for blocks of the SAM </t>
  </si>
  <si>
    <t xml:space="preserve">A "1" in column or row total indicates that the proto-sam column or row total is the control total. An entry in both indicates that the control total will be the average. </t>
  </si>
  <si>
    <t>Total GDP at factor cost</t>
  </si>
  <si>
    <t>Matrix SIGMAC</t>
  </si>
  <si>
    <t xml:space="preserve">Values for sig3, standard errors on cell values or coefficients </t>
  </si>
  <si>
    <t xml:space="preserve">Values in column or row total will be used for column or row totals. </t>
  </si>
  <si>
    <t>se=0</t>
  </si>
  <si>
    <t>cmac</t>
  </si>
  <si>
    <t>sigmac</t>
  </si>
  <si>
    <t>land factors</t>
  </si>
  <si>
    <t>lnd</t>
  </si>
  <si>
    <t>sets!T6</t>
  </si>
  <si>
    <t>row/col sums</t>
  </si>
  <si>
    <t>macro aggregates</t>
  </si>
  <si>
    <t>cell values or coefficients</t>
  </si>
  <si>
    <t>0 - default standard errrors; 1 - alt1 values;  2 - alt2 values</t>
  </si>
  <si>
    <t>alt0</t>
  </si>
  <si>
    <t xml:space="preserve">Default prior standard errors for various SAM components. Choice is determined by value of consigm. </t>
  </si>
  <si>
    <t xml:space="preserve">Prior standard errors for row and column sums. Non-zero values will overwrite default values. Minus number used to specify prior of zero standard error. </t>
  </si>
  <si>
    <t xml:space="preserve">If only one nonzero row or column sum is specified, then it is the control total. If both are specified, then the control total is the average. </t>
  </si>
  <si>
    <t>These values are used to initialise various parameters that control the operation of the Cross-Entropy programme</t>
  </si>
  <si>
    <t xml:space="preserve">If 0 or blank, default values are used depending on CONSIGM. Negative entry indicates standard error of zero. </t>
  </si>
  <si>
    <t xml:space="preserve">Negative entry for std-err is interpreted as specifiying zero standard error. </t>
  </si>
  <si>
    <t>Row and column controls, special treatment</t>
  </si>
  <si>
    <t xml:space="preserve">If zero or blank, the corresponding macro control is NOT imposed. </t>
  </si>
  <si>
    <t>row</t>
  </si>
  <si>
    <t>govt</t>
  </si>
  <si>
    <t>Outlays (expenditures)</t>
  </si>
  <si>
    <t>PRODUCTION</t>
  </si>
  <si>
    <t>INSTITUTIONS</t>
  </si>
  <si>
    <t>REST OF THE WORLD</t>
  </si>
  <si>
    <t>TOTAL</t>
  </si>
  <si>
    <t>FACTORS</t>
  </si>
  <si>
    <t>ACTIVITIES</t>
  </si>
  <si>
    <t>PRODUCTS</t>
  </si>
  <si>
    <t>CURRENT ACCOUNT</t>
  </si>
  <si>
    <t>CAPITAL ACCOUNT</t>
  </si>
  <si>
    <t>FINANCIAL ACCOUNT</t>
  </si>
  <si>
    <t>Labour (employees)</t>
  </si>
  <si>
    <t>Own Assests</t>
  </si>
  <si>
    <t>Enterprises (nonfinancial corporations)</t>
  </si>
  <si>
    <t>Financial corporations</t>
  </si>
  <si>
    <t xml:space="preserve">Government </t>
  </si>
  <si>
    <t>NonProfitInsti-tutionsServingHouseholds (NPISH)</t>
  </si>
  <si>
    <t>Incomes (receipts)</t>
  </si>
  <si>
    <t>Own Assets</t>
  </si>
  <si>
    <t>NonProfitInstitutionsServingHouseholds(NPISH)</t>
  </si>
  <si>
    <t xml:space="preserve">Households </t>
  </si>
  <si>
    <t>X</t>
  </si>
  <si>
    <t>macscale</t>
  </si>
  <si>
    <t>0: unscaled
1: scaled</t>
  </si>
  <si>
    <t>Enterprises               (nonfinancial corporations)</t>
  </si>
  <si>
    <t>Initial macro-sam MACSAM2 (can be partial)</t>
  </si>
  <si>
    <t>column</t>
  </si>
  <si>
    <t xml:space="preserve">Optional description of cell </t>
  </si>
  <si>
    <t>SAM-elements!B5</t>
  </si>
  <si>
    <t>0 - default; 1 - specify special treatment for individual elements of SAM</t>
  </si>
  <si>
    <t>No. elements</t>
  </si>
  <si>
    <t>Errors on column/row sums</t>
  </si>
  <si>
    <t>Errors on cell values/coefficients</t>
  </si>
  <si>
    <t>Errors on standard macro-SAM aggregates</t>
  </si>
  <si>
    <t>esuppset</t>
  </si>
  <si>
    <t>esupp</t>
  </si>
  <si>
    <t>Esupp</t>
  </si>
  <si>
    <t>sac</t>
  </si>
  <si>
    <t>ss</t>
  </si>
  <si>
    <t>m</t>
  </si>
  <si>
    <t>SAM scaling factor and initial value for autoscaling</t>
  </si>
  <si>
    <t>target level for auto scaling</t>
  </si>
  <si>
    <t>proportion of NON zero elements that must be below the target level</t>
  </si>
  <si>
    <t>m_controls</t>
  </si>
  <si>
    <t>m_cons</t>
  </si>
  <si>
    <t>Default Values for Errors</t>
  </si>
  <si>
    <t>err_values!A7</t>
  </si>
  <si>
    <t>controls!A7</t>
  </si>
  <si>
    <t>d_cons</t>
  </si>
  <si>
    <t>D(ata)_Controls</t>
  </si>
  <si>
    <t>M(odel)_Controls</t>
  </si>
  <si>
    <t>d_controls</t>
  </si>
  <si>
    <t>controls!A8</t>
  </si>
  <si>
    <t>cutoff0</t>
  </si>
  <si>
    <t>samscal</t>
  </si>
  <si>
    <t>scaltarg</t>
  </si>
  <si>
    <t>scalprop</t>
  </si>
  <si>
    <t>samautoscal</t>
  </si>
  <si>
    <t>samscalman</t>
  </si>
  <si>
    <t>P_SAM</t>
  </si>
  <si>
    <t>rowcol_tot</t>
  </si>
  <si>
    <t>Rowcol_tot matrix</t>
  </si>
  <si>
    <t>row-col!A8</t>
  </si>
  <si>
    <t>con_opt_blocks</t>
  </si>
  <si>
    <t>m_sam_tot</t>
  </si>
  <si>
    <t>macsam_exog</t>
  </si>
  <si>
    <t>con_opt_RC_exog</t>
  </si>
  <si>
    <t>sacp</t>
  </si>
  <si>
    <t>code_tv</t>
  </si>
  <si>
    <t>value_tv</t>
  </si>
  <si>
    <t>stderr_tv</t>
  </si>
  <si>
    <t>code_tv:       0 - value and additive error 
                  1 - coefficient and multiplicative error; 
                  2 - value and multiplicative error
value_tv:      0 - proto-sam value is used
                  ne 0 - value is used. Unscaled, so units must match 
                   the proto-sam. 
stderr_tv:     0 - default standard error is used
                  gt 0 - value is used for standard error
                  lt  0 - zero standard error is specified</t>
  </si>
  <si>
    <t>samopt_tv</t>
  </si>
  <si>
    <t>nsam</t>
  </si>
  <si>
    <t>con_opt_tv</t>
  </si>
  <si>
    <t>esupp_RC</t>
  </si>
  <si>
    <t>sig_RC</t>
  </si>
  <si>
    <t>sig_TV</t>
  </si>
  <si>
    <t>esupp_TV</t>
  </si>
  <si>
    <t>esupp_MSAM</t>
  </si>
  <si>
    <t>stderrs_MSAM</t>
  </si>
  <si>
    <t>stderr_RC</t>
  </si>
  <si>
    <t>Prior-SAM!A4</t>
  </si>
  <si>
    <t>These parameters are used to set prior standard errors - sigmay_RC, sigmay_MAC, and sigmay_TV</t>
  </si>
  <si>
    <t>cmdty</t>
  </si>
  <si>
    <t>actvty</t>
  </si>
  <si>
    <t>fctr</t>
  </si>
  <si>
    <t>lbr</t>
  </si>
  <si>
    <t>kptl</t>
  </si>
  <si>
    <t>land</t>
  </si>
  <si>
    <t>hhld</t>
  </si>
  <si>
    <t>itax</t>
  </si>
  <si>
    <t>dtax</t>
  </si>
  <si>
    <t>entrp</t>
  </si>
  <si>
    <t>invst</t>
  </si>
  <si>
    <t>wrld</t>
  </si>
  <si>
    <t>i_s</t>
  </si>
  <si>
    <t>Capital</t>
  </si>
  <si>
    <t>Rest of the World</t>
  </si>
  <si>
    <t>Domestic margins</t>
  </si>
  <si>
    <t>Labour</t>
  </si>
  <si>
    <t>Land</t>
  </si>
  <si>
    <t>Invest_Saving</t>
  </si>
  <si>
    <t>Account totals</t>
  </si>
  <si>
    <t>sets!S6</t>
  </si>
  <si>
    <t>sets!R6</t>
  </si>
  <si>
    <t>sets!W6</t>
  </si>
  <si>
    <t>sets!X6</t>
  </si>
  <si>
    <t>govtn</t>
  </si>
  <si>
    <t>con_macsam</t>
  </si>
  <si>
    <t>con_opt_msam</t>
  </si>
  <si>
    <t>macro SAM aggregates</t>
  </si>
  <si>
    <t xml:space="preserve">SAMOPT_TV(sac,sacp,nsam3) </t>
  </si>
  <si>
    <t>Used for macro-sam control totals (if opt_msam = 1)</t>
  </si>
  <si>
    <t>Special treatment for blocks of the SAM (if opt_blocks = 1)</t>
  </si>
  <si>
    <t xml:space="preserve">If value or standard error are not specificied,  defaults are used (according to SIGM). Value_mac is unscaled. </t>
  </si>
  <si>
    <t>sam-blocks!A7</t>
  </si>
  <si>
    <t xml:space="preserve"> </t>
  </si>
  <si>
    <t>cagric</t>
  </si>
  <si>
    <t>Agriculture</t>
  </si>
  <si>
    <t>cmine</t>
  </si>
  <si>
    <t>Mining</t>
  </si>
  <si>
    <t>cfood</t>
  </si>
  <si>
    <t>Food processing</t>
  </si>
  <si>
    <t>clmanu</t>
  </si>
  <si>
    <t>Light Manufacturing</t>
  </si>
  <si>
    <t>chmanu</t>
  </si>
  <si>
    <t>Heavy Manufacturing</t>
  </si>
  <si>
    <t>celect</t>
  </si>
  <si>
    <t>Electricity</t>
  </si>
  <si>
    <t>ccons</t>
  </si>
  <si>
    <t>Consntruction</t>
  </si>
  <si>
    <t>ctrade</t>
  </si>
  <si>
    <t>Trade and hospitality</t>
  </si>
  <si>
    <t>coserv</t>
  </si>
  <si>
    <t>Other Services</t>
  </si>
  <si>
    <t>marg</t>
  </si>
  <si>
    <t>aagric</t>
  </si>
  <si>
    <t>amine</t>
  </si>
  <si>
    <t>afood</t>
  </si>
  <si>
    <t>almanu</t>
  </si>
  <si>
    <t>ahmanu</t>
  </si>
  <si>
    <t>aelect</t>
  </si>
  <si>
    <t>acons</t>
  </si>
  <si>
    <t>atrade</t>
  </si>
  <si>
    <t>aoserv</t>
  </si>
  <si>
    <t>flab</t>
  </si>
  <si>
    <t>fcap</t>
  </si>
  <si>
    <t>flnd</t>
  </si>
  <si>
    <t>h_urb</t>
  </si>
  <si>
    <t>Household Urban</t>
  </si>
  <si>
    <t>h_rur</t>
  </si>
  <si>
    <t>Household Rural</t>
  </si>
  <si>
    <t>Trade taxes</t>
  </si>
  <si>
    <t>comtax</t>
  </si>
  <si>
    <t>Commodity taxes</t>
  </si>
  <si>
    <t>acttax</t>
  </si>
  <si>
    <t>Activity taxes</t>
  </si>
  <si>
    <t>dirtax</t>
  </si>
  <si>
    <t>Investment Savings</t>
  </si>
  <si>
    <t>dstoc</t>
  </si>
  <si>
    <t>Stock changes</t>
  </si>
  <si>
    <t>Rest of the world</t>
  </si>
  <si>
    <t>Total</t>
  </si>
  <si>
    <t>Totals</t>
  </si>
  <si>
    <t>fmix</t>
  </si>
  <si>
    <t>Mixed Income</t>
  </si>
  <si>
    <t>Source: P_SAM_UNI from sam_btn_sm_out.gdx</t>
  </si>
  <si>
    <t>Source: P_MSAM_UNI from sam_btn_sm_out.gdx</t>
  </si>
  <si>
    <t>t2_gdp_fc</t>
  </si>
  <si>
    <t>t2_gdp_exp</t>
  </si>
  <si>
    <t>t2_p_con</t>
  </si>
  <si>
    <t>t2_g_con</t>
  </si>
  <si>
    <t>t2_i_con</t>
  </si>
  <si>
    <t>t2_x_con_fob</t>
  </si>
  <si>
    <t>t2_m_con_cif</t>
  </si>
  <si>
    <t>t2_vat</t>
  </si>
  <si>
    <t>t2_excise</t>
  </si>
  <si>
    <t>t2_tariff</t>
  </si>
  <si>
    <t>t2_export</t>
  </si>
  <si>
    <t>t2_sales</t>
  </si>
  <si>
    <t>t2_c_sub</t>
  </si>
  <si>
    <t>t2_a_sub</t>
  </si>
  <si>
    <t>t2_prod</t>
  </si>
  <si>
    <t>t2_acttax</t>
  </si>
  <si>
    <t>t2_comtax</t>
  </si>
  <si>
    <t>Total VAT tax revenues</t>
  </si>
  <si>
    <t>Total tariff tax revenues</t>
  </si>
  <si>
    <t>Total export tax revenues</t>
  </si>
  <si>
    <t>Total other commodity tax revenues</t>
  </si>
  <si>
    <t>Total commodity subsidy expenditures</t>
  </si>
  <si>
    <t>Total GDP expenditure at purchaser prices</t>
  </si>
  <si>
    <t>Total private consumption</t>
  </si>
  <si>
    <t>Total government consumption</t>
  </si>
  <si>
    <t>Total investment consumption</t>
  </si>
  <si>
    <t>Total exports fob</t>
  </si>
  <si>
    <t>Total imports cif</t>
  </si>
  <si>
    <t>Total taxes on production</t>
  </si>
  <si>
    <t>Total activity subsidy expenditure</t>
  </si>
  <si>
    <t>t2_ent_dtax</t>
  </si>
  <si>
    <t>t2_hh_dtax</t>
  </si>
  <si>
    <t>Total direct taxes on enterprises</t>
  </si>
  <si>
    <t>Total direct taxes on households</t>
  </si>
  <si>
    <t>t2_ent_sav</t>
  </si>
  <si>
    <t>t2_hh_sav</t>
  </si>
  <si>
    <t>Total savings by enterprises</t>
  </si>
  <si>
    <t>Total savings by households</t>
  </si>
  <si>
    <t>t2_deprec</t>
  </si>
  <si>
    <t>t2_yf_row</t>
  </si>
  <si>
    <t>Total factor income from ROW</t>
  </si>
  <si>
    <t>t2_yk_row</t>
  </si>
  <si>
    <t>Total capital/GOS income from ROW</t>
  </si>
  <si>
    <t>t2_yl_row</t>
  </si>
  <si>
    <t>Total labour income from ROW</t>
  </si>
  <si>
    <t>t2_ef_row</t>
  </si>
  <si>
    <t>t2_ek_row</t>
  </si>
  <si>
    <t>t2_el_row</t>
  </si>
  <si>
    <t>Total factor expenditure to ROW</t>
  </si>
  <si>
    <t>Total capital/GOS expenditure to ROW</t>
  </si>
  <si>
    <t>Total labour expenditure to ROW</t>
  </si>
  <si>
    <t>t2_net_yf_row</t>
  </si>
  <si>
    <t>t2_net_yk_row</t>
  </si>
  <si>
    <t>t2_net_yl_row</t>
  </si>
  <si>
    <t>t2_ye_fact</t>
  </si>
  <si>
    <t>t2_hoho</t>
  </si>
  <si>
    <t>Total inter household transfers</t>
  </si>
  <si>
    <t>t2_hogov</t>
  </si>
  <si>
    <t>Total transfers to households from government</t>
  </si>
  <si>
    <t>t2_hoent</t>
  </si>
  <si>
    <t>Total transfers to households from enterprises</t>
  </si>
  <si>
    <t>t2_entgov</t>
  </si>
  <si>
    <t>Total transfers to enterprises from government</t>
  </si>
  <si>
    <t>t2_govgov</t>
  </si>
  <si>
    <t>Total inter government transfers</t>
  </si>
  <si>
    <t>t2_yf_cap</t>
  </si>
  <si>
    <t>t2_yf_lab</t>
  </si>
  <si>
    <t>t2_yf_employ</t>
  </si>
  <si>
    <t>Total factor income to capital</t>
  </si>
  <si>
    <t>Total factor income to labour</t>
  </si>
  <si>
    <t>Total factor income to employees</t>
  </si>
  <si>
    <t>t2_yf_land</t>
  </si>
  <si>
    <t>Total factor income to land</t>
  </si>
  <si>
    <t>t2_yf</t>
  </si>
  <si>
    <t>Total factor income</t>
  </si>
  <si>
    <t>t2_yh</t>
  </si>
  <si>
    <t>Total household income</t>
  </si>
  <si>
    <t>t2_ye</t>
  </si>
  <si>
    <t>Total enterprise income</t>
  </si>
  <si>
    <t>t2_yh_fact</t>
  </si>
  <si>
    <t xml:space="preserve">Total household income from factors </t>
  </si>
  <si>
    <t>Recorded as 'compensation to employees' in Nat Accs.</t>
  </si>
  <si>
    <t>Defined as C + G + I + X + M</t>
  </si>
  <si>
    <t>C</t>
  </si>
  <si>
    <t>G</t>
  </si>
  <si>
    <t>I</t>
  </si>
  <si>
    <t>M</t>
  </si>
  <si>
    <t>macro-sam!A34</t>
  </si>
  <si>
    <t>macro-sam!B5</t>
  </si>
  <si>
    <t>enterp</t>
  </si>
  <si>
    <t>imptax</t>
  </si>
  <si>
    <t>exptax</t>
  </si>
  <si>
    <t>vattax</t>
  </si>
  <si>
    <t>extax</t>
  </si>
  <si>
    <t>saltax</t>
  </si>
  <si>
    <t>comsub</t>
  </si>
  <si>
    <t>indtax</t>
  </si>
  <si>
    <t>indsub</t>
  </si>
  <si>
    <t>t2_yh_row</t>
  </si>
  <si>
    <t>t2_eh_row</t>
  </si>
  <si>
    <t>t2_net_yh_row</t>
  </si>
  <si>
    <t>t2_ye_row</t>
  </si>
  <si>
    <t>t2_ee_row</t>
  </si>
  <si>
    <t>t2_net_ye_row</t>
  </si>
  <si>
    <t>t2_yg_row</t>
  </si>
  <si>
    <t>t2_eg_row</t>
  </si>
  <si>
    <t>t2_net_yg_row</t>
  </si>
  <si>
    <t>Total remittance income from ROW</t>
  </si>
  <si>
    <t>NET factor income from ROW</t>
  </si>
  <si>
    <t>NET capital/GOS income from ROW</t>
  </si>
  <si>
    <t>NET labour income from ROW</t>
  </si>
  <si>
    <t>NET remittance income from ROW</t>
  </si>
  <si>
    <t>Total remittance expenditure to ROW</t>
  </si>
  <si>
    <t>Total enterprise income from ROW</t>
  </si>
  <si>
    <t>Total enterprise expenditure to ROW</t>
  </si>
  <si>
    <t>NET enterprise income from ROW</t>
  </si>
  <si>
    <t>Total government income from ROW</t>
  </si>
  <si>
    <t>Total government expenditure to ROW</t>
  </si>
  <si>
    <t>NET government income from ROW</t>
  </si>
  <si>
    <t>controls!A23</t>
  </si>
  <si>
    <t>controls!A22</t>
  </si>
  <si>
    <t>1 = mean Row and Col; 2 = Col totals ; 3 = Row total; (all from P-SAM)</t>
  </si>
  <si>
    <t>The DEFAULT should be UNSCALED</t>
  </si>
  <si>
    <t>macro-sam!A7</t>
  </si>
  <si>
    <t>sac, sacp</t>
  </si>
  <si>
    <t>err_values!A16</t>
  </si>
  <si>
    <t>err_values!A8</t>
  </si>
  <si>
    <t>err_values!B7</t>
  </si>
  <si>
    <t>sam-blocks!A32</t>
  </si>
  <si>
    <t>con_sigm</t>
  </si>
  <si>
    <t>con_target</t>
  </si>
  <si>
    <t xml:space="preserve">Use these error support set numbers. DEFAULT values are 7. If NOT assigned 3 or 5 or 7 the programme will ABORT with an error message. </t>
  </si>
  <si>
    <t>maximum value for small absolute values after scaling (programme aborts if GT 1.00</t>
  </si>
  <si>
    <t>0 - use macsam_exog; 1 - use macsam_endog</t>
  </si>
  <si>
    <t>AGGREGATE control totals</t>
  </si>
  <si>
    <t>aggr</t>
  </si>
  <si>
    <t>value_agg</t>
  </si>
  <si>
    <t>stderr_agg</t>
  </si>
  <si>
    <t>Aggregate controls actually used and std errors (if opt_AGG = 1)</t>
  </si>
  <si>
    <t>0 - default; 1 - specify special treatment for aggregate constraints</t>
  </si>
  <si>
    <t>con_opt_agg</t>
  </si>
  <si>
    <t>AGGMAT</t>
  </si>
  <si>
    <t>Potential aggregate controls</t>
  </si>
  <si>
    <t>Agg_totals!A8</t>
  </si>
  <si>
    <t>Agg_totals!E7</t>
  </si>
  <si>
    <t>Agg_totals!D7</t>
  </si>
  <si>
    <t>aggmat</t>
  </si>
  <si>
    <t>aggt</t>
  </si>
  <si>
    <t>esupp_AGG</t>
  </si>
  <si>
    <t>Errors on aggregate control totals</t>
  </si>
  <si>
    <t>sig_AGG</t>
  </si>
  <si>
    <t>sig_MSAM</t>
  </si>
  <si>
    <t>0 - default - values from exogenous Macro-SAM; 1 - Macro-SAM controls calculted from P_SAM</t>
  </si>
  <si>
    <t>STDERRS_MSAM(ss,ss): standard errors for macro-sam control totals. If non-zero, cell will be included in macro controls (mcset). If negative, sigmay_MSAM will be set to zero.</t>
  </si>
  <si>
    <t>MSAM(ss,ss)</t>
  </si>
  <si>
    <t>0 - manual scaling; 1 - autoscaling,</t>
  </si>
  <si>
    <t xml:space="preserve">0 - default - specify rows and columns from Row-Col worksheet; 1 -  totals from P_SAM; </t>
  </si>
  <si>
    <t>(If opt_RC = 0)</t>
  </si>
  <si>
    <t xml:space="preserve">Rowsum1 and colsum1 values (unscaled) will be used for control totals, if ZERO. Otherwise, row and column sums from proto-sam will be used. </t>
  </si>
  <si>
    <t>Alt0 values are default and cannot be changed. alt1 and alt2 values are set here.</t>
  </si>
  <si>
    <t>aggr_inc</t>
  </si>
  <si>
    <t>Elements of aggr are assigned to aggr2 if aggr_inc 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</si>
</sst>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_-* #,##0\ _€_-;\-* #,##0\ _€_-;_-* &quot;-&quot;??\ _€_-;_-@_-"/>
  </numFmts>
  <fonts count="2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2"/>
      <name val="Helv"/>
    </font>
    <font>
      <sz val="10"/>
      <name val="Tms Rmn"/>
    </font>
    <font>
      <sz val="8"/>
      <name val="Tms Rmn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color indexed="81"/>
      <name val="Tahoma"/>
      <family val="2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12"/>
      <name val="Times New Roman"/>
      <family val="1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b/>
      <sz val="12"/>
      <color rgb="FF0070C0"/>
      <name val="Arial"/>
      <family val="2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  <font>
      <b/>
      <sz val="12"/>
      <color rgb="FF0070C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164" fontId="3" fillId="0" borderId="0" applyFont="0" applyBorder="0"/>
    <xf numFmtId="164" fontId="3" fillId="0" borderId="0" applyFont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" fillId="0" borderId="0"/>
    <xf numFmtId="43" fontId="2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0" fontId="8" fillId="0" borderId="0" xfId="0" applyFont="1"/>
    <xf numFmtId="0" fontId="7" fillId="0" borderId="0" xfId="0" applyFont="1"/>
    <xf numFmtId="0" fontId="10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5" fillId="0" borderId="0" xfId="0" applyFont="1"/>
    <xf numFmtId="0" fontId="16" fillId="0" borderId="0" xfId="13" applyFont="1"/>
    <xf numFmtId="0" fontId="16" fillId="0" borderId="0" xfId="0" applyFont="1"/>
    <xf numFmtId="0" fontId="2" fillId="0" borderId="0" xfId="11"/>
    <xf numFmtId="0" fontId="0" fillId="0" borderId="1" xfId="0" applyBorder="1"/>
    <xf numFmtId="0" fontId="7" fillId="0" borderId="1" xfId="0" applyFont="1" applyBorder="1"/>
    <xf numFmtId="0" fontId="7" fillId="0" borderId="2" xfId="0" applyFont="1" applyBorder="1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17" fillId="0" borderId="0" xfId="0" applyFont="1"/>
    <xf numFmtId="49" fontId="7" fillId="0" borderId="0" xfId="0" applyNumberFormat="1" applyFont="1"/>
    <xf numFmtId="0" fontId="8" fillId="0" borderId="1" xfId="0" applyFont="1" applyBorder="1"/>
    <xf numFmtId="1" fontId="0" fillId="0" borderId="7" xfId="0" applyNumberFormat="1" applyBorder="1"/>
    <xf numFmtId="0" fontId="10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0" xfId="0" applyBorder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8" fillId="0" borderId="0" xfId="0" applyFont="1" applyAlignment="1">
      <alignment horizontal="left"/>
    </xf>
    <xf numFmtId="165" fontId="16" fillId="0" borderId="12" xfId="0" applyNumberFormat="1" applyFont="1" applyBorder="1"/>
    <xf numFmtId="165" fontId="16" fillId="0" borderId="13" xfId="0" applyNumberFormat="1" applyFont="1" applyBorder="1"/>
    <xf numFmtId="165" fontId="16" fillId="0" borderId="13" xfId="12" applyNumberFormat="1" applyFont="1" applyBorder="1"/>
    <xf numFmtId="165" fontId="16" fillId="0" borderId="3" xfId="0" applyNumberFormat="1" applyFont="1" applyBorder="1"/>
    <xf numFmtId="165" fontId="16" fillId="0" borderId="0" xfId="0" applyNumberFormat="1" applyFont="1"/>
    <xf numFmtId="165" fontId="16" fillId="0" borderId="0" xfId="12" applyNumberFormat="1" applyFont="1"/>
    <xf numFmtId="165" fontId="16" fillId="0" borderId="3" xfId="12" applyNumberFormat="1" applyFont="1" applyBorder="1"/>
    <xf numFmtId="2" fontId="16" fillId="0" borderId="3" xfId="0" applyNumberFormat="1" applyFont="1" applyBorder="1"/>
    <xf numFmtId="2" fontId="16" fillId="0" borderId="0" xfId="0" applyNumberFormat="1" applyFont="1"/>
    <xf numFmtId="2" fontId="16" fillId="0" borderId="0" xfId="12" applyNumberFormat="1" applyFont="1"/>
    <xf numFmtId="2" fontId="16" fillId="0" borderId="3" xfId="12" applyNumberFormat="1" applyFont="1" applyBorder="1"/>
    <xf numFmtId="2" fontId="16" fillId="0" borderId="5" xfId="0" applyNumberFormat="1" applyFont="1" applyBorder="1"/>
    <xf numFmtId="2" fontId="16" fillId="0" borderId="4" xfId="0" applyNumberFormat="1" applyFont="1" applyBorder="1"/>
    <xf numFmtId="0" fontId="16" fillId="0" borderId="1" xfId="0" applyFont="1" applyBorder="1"/>
    <xf numFmtId="0" fontId="1" fillId="0" borderId="0" xfId="0" applyFont="1"/>
    <xf numFmtId="0" fontId="19" fillId="0" borderId="0" xfId="0" applyFont="1"/>
    <xf numFmtId="0" fontId="2" fillId="0" borderId="0" xfId="0" applyFont="1"/>
    <xf numFmtId="0" fontId="2" fillId="0" borderId="6" xfId="0" applyFont="1" applyBorder="1"/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1" xfId="0" applyFont="1" applyBorder="1"/>
    <xf numFmtId="0" fontId="20" fillId="0" borderId="0" xfId="0" applyFont="1" applyAlignment="1">
      <alignment vertical="center"/>
    </xf>
    <xf numFmtId="0" fontId="20" fillId="0" borderId="0" xfId="0" applyFont="1"/>
    <xf numFmtId="0" fontId="13" fillId="0" borderId="0" xfId="0" applyFont="1"/>
    <xf numFmtId="0" fontId="14" fillId="0" borderId="0" xfId="0" applyFont="1"/>
    <xf numFmtId="0" fontId="8" fillId="0" borderId="0" xfId="0" applyFont="1" applyAlignment="1">
      <alignment horizontal="center" vertical="center" wrapText="1"/>
    </xf>
    <xf numFmtId="0" fontId="2" fillId="0" borderId="2" xfId="0" applyFont="1" applyBorder="1"/>
    <xf numFmtId="0" fontId="20" fillId="0" borderId="10" xfId="0" applyFont="1" applyBorder="1" applyAlignment="1">
      <alignment vertical="center"/>
    </xf>
    <xf numFmtId="166" fontId="22" fillId="0" borderId="0" xfId="14" applyNumberFormat="1" applyFont="1" applyFill="1"/>
    <xf numFmtId="0" fontId="22" fillId="0" borderId="0" xfId="0" applyFont="1"/>
    <xf numFmtId="166" fontId="22" fillId="0" borderId="0" xfId="14" applyNumberFormat="1" applyFont="1" applyFill="1" applyAlignment="1">
      <alignment horizontal="left"/>
    </xf>
    <xf numFmtId="166" fontId="22" fillId="0" borderId="0" xfId="14" applyNumberFormat="1" applyFont="1"/>
    <xf numFmtId="4" fontId="2" fillId="0" borderId="0" xfId="0" applyNumberFormat="1" applyFont="1"/>
    <xf numFmtId="4" fontId="2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2" fontId="16" fillId="0" borderId="4" xfId="12" applyNumberFormat="1" applyFont="1" applyBorder="1"/>
    <xf numFmtId="0" fontId="0" fillId="0" borderId="3" xfId="0" applyBorder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" fontId="2" fillId="0" borderId="0" xfId="11" applyNumberFormat="1"/>
    <xf numFmtId="49" fontId="2" fillId="2" borderId="0" xfId="0" applyNumberFormat="1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0" fillId="0" borderId="9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0" fillId="0" borderId="9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12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2" fontId="0" fillId="0" borderId="0" xfId="0" applyNumberFormat="1"/>
    <xf numFmtId="0" fontId="2" fillId="0" borderId="1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5">
    <cellStyle name="Comma" xfId="14" builtinId="3"/>
    <cellStyle name="Comma [1]" xfId="1" xr:uid="{00000000-0005-0000-0000-000000000000}"/>
    <cellStyle name="Comma [2]" xfId="2" xr:uid="{00000000-0005-0000-0000-000001000000}"/>
    <cellStyle name="Normal" xfId="0" builtinId="0"/>
    <cellStyle name="Normal - Style1" xfId="3" xr:uid="{00000000-0005-0000-0000-000003000000}"/>
    <cellStyle name="Normal - Style2" xfId="4" xr:uid="{00000000-0005-0000-0000-000004000000}"/>
    <cellStyle name="Normal - Style3" xfId="5" xr:uid="{00000000-0005-0000-0000-000005000000}"/>
    <cellStyle name="Normal - Style4" xfId="6" xr:uid="{00000000-0005-0000-0000-000006000000}"/>
    <cellStyle name="Normal - Style5" xfId="7" xr:uid="{00000000-0005-0000-0000-000007000000}"/>
    <cellStyle name="Normal - Style6" xfId="8" xr:uid="{00000000-0005-0000-0000-000008000000}"/>
    <cellStyle name="Normal - Style7" xfId="9" xr:uid="{00000000-0005-0000-0000-000009000000}"/>
    <cellStyle name="Normal - Style8" xfId="10" xr:uid="{00000000-0005-0000-0000-00000A000000}"/>
    <cellStyle name="Normal_sam" xfId="11" xr:uid="{00000000-0005-0000-0000-00000B000000}"/>
    <cellStyle name="Normal_Sheet1" xfId="12" xr:uid="{00000000-0005-0000-0000-00000C000000}"/>
    <cellStyle name="Normal_testdata" xfId="13" xr:uid="{00000000-0005-0000-0000-00000D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63"/>
  <sheetViews>
    <sheetView zoomScale="90" zoomScaleNormal="9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40" sqref="D40"/>
    </sheetView>
  </sheetViews>
  <sheetFormatPr defaultRowHeight="12.75" x14ac:dyDescent="0.2"/>
  <cols>
    <col min="2" max="2" width="22.42578125" customWidth="1"/>
    <col min="3" max="3" width="25.42578125" customWidth="1"/>
    <col min="4" max="4" width="16.5703125" customWidth="1"/>
    <col min="5" max="5" width="17.42578125" customWidth="1"/>
    <col min="6" max="6" width="16.7109375" customWidth="1"/>
  </cols>
  <sheetData>
    <row r="1" spans="1:7" x14ac:dyDescent="0.2">
      <c r="A1" s="2" t="s">
        <v>3</v>
      </c>
      <c r="B1" s="3"/>
      <c r="C1" s="3"/>
      <c r="D1" s="3"/>
      <c r="E1" s="3"/>
      <c r="F1" s="3"/>
    </row>
    <row r="2" spans="1:7" x14ac:dyDescent="0.2">
      <c r="A2" s="3"/>
      <c r="B2" s="3"/>
      <c r="C2" s="3"/>
      <c r="D2" s="3"/>
      <c r="E2" s="3"/>
      <c r="F2" s="3"/>
    </row>
    <row r="3" spans="1:7" x14ac:dyDescent="0.2">
      <c r="A3" s="5" t="s">
        <v>4</v>
      </c>
      <c r="B3" s="5" t="s">
        <v>6</v>
      </c>
      <c r="C3" s="5" t="s">
        <v>7</v>
      </c>
      <c r="D3" s="5" t="s">
        <v>25</v>
      </c>
      <c r="E3" s="5" t="s">
        <v>26</v>
      </c>
      <c r="F3" s="5" t="s">
        <v>27</v>
      </c>
    </row>
    <row r="4" spans="1:7" x14ac:dyDescent="0.2">
      <c r="A4" s="6"/>
      <c r="B4" s="6"/>
      <c r="C4" s="6"/>
      <c r="D4" s="5" t="s">
        <v>22</v>
      </c>
      <c r="E4" s="5" t="s">
        <v>23</v>
      </c>
      <c r="F4" s="5" t="s">
        <v>24</v>
      </c>
    </row>
    <row r="5" spans="1:7" x14ac:dyDescent="0.2">
      <c r="A5" s="3"/>
      <c r="B5" s="3"/>
      <c r="C5" s="3"/>
      <c r="D5" s="3"/>
      <c r="E5" s="3"/>
      <c r="F5" s="3"/>
      <c r="G5" t="s">
        <v>85</v>
      </c>
    </row>
    <row r="6" spans="1:7" x14ac:dyDescent="0.2">
      <c r="A6" s="12" t="s">
        <v>5</v>
      </c>
      <c r="B6" s="12" t="s">
        <v>143</v>
      </c>
      <c r="C6" s="12" t="s">
        <v>37</v>
      </c>
      <c r="D6" s="3">
        <v>1</v>
      </c>
      <c r="E6" s="3"/>
      <c r="F6" s="3"/>
    </row>
    <row r="7" spans="1:7" x14ac:dyDescent="0.2">
      <c r="A7" s="12" t="s">
        <v>5</v>
      </c>
      <c r="B7" s="12" t="s">
        <v>144</v>
      </c>
      <c r="C7" s="12" t="s">
        <v>38</v>
      </c>
      <c r="D7" s="3">
        <v>1</v>
      </c>
      <c r="E7" s="3"/>
      <c r="F7" s="3"/>
    </row>
    <row r="8" spans="1:7" x14ac:dyDescent="0.2">
      <c r="A8" s="12" t="s">
        <v>5</v>
      </c>
      <c r="B8" s="12" t="s">
        <v>8</v>
      </c>
      <c r="C8" s="12" t="s">
        <v>39</v>
      </c>
      <c r="D8" s="3">
        <v>1</v>
      </c>
      <c r="E8" s="3"/>
      <c r="F8" s="3"/>
    </row>
    <row r="9" spans="1:7" x14ac:dyDescent="0.2">
      <c r="A9" s="12" t="s">
        <v>5</v>
      </c>
      <c r="B9" s="12" t="s">
        <v>145</v>
      </c>
      <c r="C9" s="12" t="s">
        <v>40</v>
      </c>
      <c r="D9" s="3">
        <v>1</v>
      </c>
      <c r="E9" s="3"/>
      <c r="F9" s="3"/>
    </row>
    <row r="10" spans="1:7" x14ac:dyDescent="0.2">
      <c r="A10" s="12" t="s">
        <v>5</v>
      </c>
      <c r="B10" s="12" t="s">
        <v>9</v>
      </c>
      <c r="C10" s="12" t="s">
        <v>41</v>
      </c>
      <c r="D10" s="3">
        <v>1</v>
      </c>
      <c r="E10" s="3"/>
      <c r="F10" s="3"/>
    </row>
    <row r="11" spans="1:7" x14ac:dyDescent="0.2">
      <c r="A11" s="12" t="s">
        <v>5</v>
      </c>
      <c r="B11" s="12" t="s">
        <v>10</v>
      </c>
      <c r="C11" s="12" t="s">
        <v>42</v>
      </c>
      <c r="D11" s="3">
        <v>1</v>
      </c>
      <c r="E11" s="3"/>
      <c r="F11" s="3"/>
    </row>
    <row r="12" spans="1:7" x14ac:dyDescent="0.2">
      <c r="A12" s="12" t="s">
        <v>5</v>
      </c>
      <c r="B12" s="12" t="s">
        <v>11</v>
      </c>
      <c r="C12" s="12" t="s">
        <v>43</v>
      </c>
      <c r="D12" s="3">
        <v>1</v>
      </c>
      <c r="E12" s="3"/>
      <c r="F12" s="3"/>
    </row>
    <row r="13" spans="1:7" x14ac:dyDescent="0.2">
      <c r="A13" s="12" t="s">
        <v>5</v>
      </c>
      <c r="B13" s="12" t="s">
        <v>12</v>
      </c>
      <c r="C13" s="12" t="s">
        <v>44</v>
      </c>
      <c r="D13" s="3">
        <v>1</v>
      </c>
      <c r="E13" s="3"/>
      <c r="F13" s="3"/>
    </row>
    <row r="14" spans="1:7" x14ac:dyDescent="0.2">
      <c r="A14" s="12" t="s">
        <v>5</v>
      </c>
      <c r="B14" s="12" t="s">
        <v>89</v>
      </c>
      <c r="C14" s="12" t="s">
        <v>45</v>
      </c>
      <c r="D14" s="3">
        <v>1</v>
      </c>
      <c r="E14" s="3"/>
      <c r="F14" s="3"/>
    </row>
    <row r="15" spans="1:7" x14ac:dyDescent="0.2">
      <c r="A15" s="12" t="s">
        <v>5</v>
      </c>
      <c r="B15" s="12" t="s">
        <v>16</v>
      </c>
      <c r="C15" s="12" t="s">
        <v>46</v>
      </c>
      <c r="D15" s="3">
        <v>1</v>
      </c>
      <c r="E15" s="3"/>
      <c r="F15" s="3"/>
    </row>
    <row r="16" spans="1:7" x14ac:dyDescent="0.2">
      <c r="A16" s="12" t="s">
        <v>5</v>
      </c>
      <c r="B16" s="12" t="s">
        <v>14</v>
      </c>
      <c r="C16" s="12" t="s">
        <v>47</v>
      </c>
      <c r="D16" s="3">
        <v>1</v>
      </c>
      <c r="E16" s="3"/>
      <c r="F16" s="3"/>
    </row>
    <row r="17" spans="1:6" x14ac:dyDescent="0.2">
      <c r="A17" s="12" t="s">
        <v>5</v>
      </c>
      <c r="B17" s="45" t="s">
        <v>13</v>
      </c>
      <c r="C17" s="12" t="s">
        <v>67</v>
      </c>
      <c r="D17" s="3">
        <v>1</v>
      </c>
    </row>
    <row r="18" spans="1:6" ht="12" customHeight="1" x14ac:dyDescent="0.2">
      <c r="A18" s="12" t="s">
        <v>5</v>
      </c>
      <c r="B18" s="12" t="s">
        <v>66</v>
      </c>
      <c r="C18" s="12" t="s">
        <v>48</v>
      </c>
      <c r="D18" s="3">
        <v>1</v>
      </c>
      <c r="E18" s="3"/>
      <c r="F18" s="3"/>
    </row>
    <row r="19" spans="1:6" x14ac:dyDescent="0.2">
      <c r="A19" s="12" t="s">
        <v>5</v>
      </c>
      <c r="B19" s="12" t="s">
        <v>65</v>
      </c>
      <c r="C19" s="45" t="s">
        <v>211</v>
      </c>
      <c r="D19" s="3">
        <v>1</v>
      </c>
      <c r="E19" s="3"/>
      <c r="F19" s="3"/>
    </row>
    <row r="20" spans="1:6" x14ac:dyDescent="0.2">
      <c r="A20" s="12" t="s">
        <v>5</v>
      </c>
      <c r="B20" s="12" t="s">
        <v>49</v>
      </c>
      <c r="C20" s="45" t="s">
        <v>210</v>
      </c>
      <c r="D20" s="3">
        <v>1</v>
      </c>
      <c r="E20" s="3"/>
      <c r="F20" s="3"/>
    </row>
    <row r="21" spans="1:6" x14ac:dyDescent="0.2">
      <c r="A21" s="12" t="s">
        <v>5</v>
      </c>
      <c r="B21" s="12" t="s">
        <v>15</v>
      </c>
      <c r="C21" s="12" t="s">
        <v>90</v>
      </c>
      <c r="D21" s="3">
        <v>1</v>
      </c>
      <c r="E21" s="3"/>
    </row>
    <row r="22" spans="1:6" x14ac:dyDescent="0.2">
      <c r="A22" s="12" t="s">
        <v>5</v>
      </c>
      <c r="B22" s="12" t="s">
        <v>76</v>
      </c>
      <c r="C22" s="45" t="s">
        <v>212</v>
      </c>
      <c r="D22" s="3">
        <v>1</v>
      </c>
      <c r="E22" s="3"/>
    </row>
    <row r="23" spans="1:6" x14ac:dyDescent="0.2">
      <c r="A23" s="12" t="s">
        <v>5</v>
      </c>
      <c r="B23" s="12" t="s">
        <v>77</v>
      </c>
      <c r="C23" s="45" t="s">
        <v>213</v>
      </c>
      <c r="D23" s="3">
        <v>1</v>
      </c>
      <c r="E23" s="3"/>
    </row>
    <row r="24" spans="1:6" x14ac:dyDescent="0.2">
      <c r="A24" s="12" t="s">
        <v>5</v>
      </c>
      <c r="B24" s="12" t="s">
        <v>60</v>
      </c>
      <c r="C24" s="45" t="s">
        <v>401</v>
      </c>
      <c r="D24" s="3">
        <v>1</v>
      </c>
      <c r="E24" s="3"/>
    </row>
    <row r="25" spans="1:6" x14ac:dyDescent="0.2">
      <c r="A25" s="12" t="s">
        <v>5</v>
      </c>
      <c r="B25" s="12" t="s">
        <v>63</v>
      </c>
      <c r="C25" s="45" t="s">
        <v>402</v>
      </c>
      <c r="D25" s="3"/>
      <c r="E25" s="3">
        <v>1</v>
      </c>
    </row>
    <row r="26" spans="1:6" x14ac:dyDescent="0.2">
      <c r="A26" s="12" t="s">
        <v>36</v>
      </c>
      <c r="B26" s="12" t="s">
        <v>61</v>
      </c>
      <c r="C26" s="45" t="s">
        <v>152</v>
      </c>
      <c r="D26" s="3">
        <v>1</v>
      </c>
      <c r="E26" s="3">
        <v>1</v>
      </c>
    </row>
    <row r="27" spans="1:6" x14ac:dyDescent="0.2">
      <c r="A27" s="12" t="s">
        <v>5</v>
      </c>
      <c r="B27" s="12" t="s">
        <v>140</v>
      </c>
      <c r="C27" s="45" t="s">
        <v>400</v>
      </c>
      <c r="D27" s="3">
        <v>1</v>
      </c>
      <c r="E27" s="3"/>
    </row>
    <row r="28" spans="1:6" x14ac:dyDescent="0.2">
      <c r="A28" s="12" t="s">
        <v>36</v>
      </c>
      <c r="B28" s="12" t="s">
        <v>141</v>
      </c>
      <c r="C28" s="45" t="s">
        <v>400</v>
      </c>
      <c r="D28" s="3">
        <v>1</v>
      </c>
      <c r="E28" s="3"/>
    </row>
    <row r="29" spans="1:6" x14ac:dyDescent="0.2">
      <c r="A29" s="45" t="s">
        <v>5</v>
      </c>
      <c r="B29" s="45" t="s">
        <v>154</v>
      </c>
      <c r="C29" s="45" t="s">
        <v>158</v>
      </c>
      <c r="D29" s="3">
        <v>1</v>
      </c>
      <c r="E29" s="3"/>
    </row>
    <row r="30" spans="1:6" x14ac:dyDescent="0.2">
      <c r="A30" s="12" t="s">
        <v>5</v>
      </c>
      <c r="B30" s="45" t="s">
        <v>150</v>
      </c>
      <c r="C30" s="45" t="s">
        <v>394</v>
      </c>
      <c r="D30" s="3">
        <v>1</v>
      </c>
      <c r="E30" s="3"/>
    </row>
    <row r="31" spans="1:6" x14ac:dyDescent="0.2">
      <c r="A31" s="45" t="s">
        <v>36</v>
      </c>
      <c r="B31" s="45" t="s">
        <v>149</v>
      </c>
      <c r="C31" s="45" t="s">
        <v>395</v>
      </c>
      <c r="D31" s="47">
        <v>1</v>
      </c>
      <c r="E31">
        <v>1</v>
      </c>
    </row>
    <row r="32" spans="1:6" x14ac:dyDescent="0.2">
      <c r="A32" s="45" t="s">
        <v>36</v>
      </c>
      <c r="B32" s="45" t="s">
        <v>157</v>
      </c>
      <c r="C32" s="45" t="s">
        <v>153</v>
      </c>
      <c r="D32" s="47">
        <v>1</v>
      </c>
      <c r="E32">
        <v>1</v>
      </c>
    </row>
    <row r="33" spans="1:6" x14ac:dyDescent="0.2">
      <c r="A33" s="12" t="s">
        <v>36</v>
      </c>
      <c r="B33" s="45" t="s">
        <v>165</v>
      </c>
      <c r="C33" s="45" t="s">
        <v>188</v>
      </c>
      <c r="D33" s="3">
        <v>1</v>
      </c>
      <c r="E33" s="3">
        <v>1</v>
      </c>
    </row>
    <row r="34" spans="1:6" x14ac:dyDescent="0.2">
      <c r="A34" s="45" t="s">
        <v>36</v>
      </c>
      <c r="B34" s="45" t="s">
        <v>166</v>
      </c>
      <c r="C34" s="45" t="s">
        <v>168</v>
      </c>
      <c r="D34" s="47">
        <v>1</v>
      </c>
      <c r="E34" s="47">
        <v>1</v>
      </c>
    </row>
    <row r="35" spans="1:6" x14ac:dyDescent="0.2">
      <c r="A35" s="45" t="s">
        <v>36</v>
      </c>
      <c r="B35" s="45" t="s">
        <v>171</v>
      </c>
      <c r="C35" s="45" t="s">
        <v>398</v>
      </c>
      <c r="D35" s="47">
        <v>1</v>
      </c>
      <c r="E35">
        <v>1</v>
      </c>
    </row>
    <row r="36" spans="1:6" x14ac:dyDescent="0.2">
      <c r="A36" s="45" t="s">
        <v>36</v>
      </c>
      <c r="B36" s="45" t="s">
        <v>128</v>
      </c>
      <c r="C36" s="45" t="s">
        <v>363</v>
      </c>
      <c r="D36" s="47"/>
      <c r="F36">
        <v>0</v>
      </c>
    </row>
    <row r="37" spans="1:6" x14ac:dyDescent="0.2">
      <c r="A37" s="45" t="s">
        <v>36</v>
      </c>
      <c r="B37" s="45" t="s">
        <v>186</v>
      </c>
      <c r="C37" s="45" t="s">
        <v>362</v>
      </c>
      <c r="D37" s="47">
        <v>1</v>
      </c>
      <c r="E37" s="47">
        <v>1</v>
      </c>
    </row>
    <row r="38" spans="1:6" x14ac:dyDescent="0.2">
      <c r="A38" s="45" t="s">
        <v>5</v>
      </c>
      <c r="B38" s="45" t="s">
        <v>410</v>
      </c>
      <c r="C38" s="45" t="s">
        <v>418</v>
      </c>
      <c r="D38" s="47">
        <v>1</v>
      </c>
      <c r="E38" s="47"/>
    </row>
    <row r="39" spans="1:6" x14ac:dyDescent="0.2">
      <c r="A39" s="45" t="s">
        <v>5</v>
      </c>
      <c r="B39" s="45" t="s">
        <v>422</v>
      </c>
      <c r="C39" s="45" t="s">
        <v>419</v>
      </c>
      <c r="D39" s="47"/>
      <c r="E39">
        <v>1</v>
      </c>
    </row>
    <row r="40" spans="1:6" x14ac:dyDescent="0.2">
      <c r="A40" s="45" t="s">
        <v>36</v>
      </c>
      <c r="B40" s="45" t="s">
        <v>421</v>
      </c>
      <c r="C40" s="45" t="s">
        <v>420</v>
      </c>
      <c r="D40" s="47">
        <v>1</v>
      </c>
      <c r="E40" s="47">
        <v>1</v>
      </c>
    </row>
    <row r="41" spans="1:6" x14ac:dyDescent="0.2">
      <c r="A41" s="45" t="s">
        <v>36</v>
      </c>
      <c r="B41" s="45" t="s">
        <v>86</v>
      </c>
      <c r="C41" s="45" t="s">
        <v>222</v>
      </c>
      <c r="D41" s="47">
        <v>1</v>
      </c>
      <c r="E41" s="47">
        <v>1</v>
      </c>
    </row>
    <row r="42" spans="1:6" x14ac:dyDescent="0.2">
      <c r="A42" s="45" t="s">
        <v>36</v>
      </c>
      <c r="B42" s="45" t="s">
        <v>87</v>
      </c>
      <c r="C42" s="45" t="s">
        <v>403</v>
      </c>
      <c r="D42" s="47">
        <v>1</v>
      </c>
      <c r="E42" s="47">
        <v>1</v>
      </c>
      <c r="F42" s="47"/>
    </row>
    <row r="43" spans="1:6" x14ac:dyDescent="0.2">
      <c r="A43" s="45" t="s">
        <v>5</v>
      </c>
      <c r="B43" s="45" t="s">
        <v>179</v>
      </c>
      <c r="C43" s="45" t="s">
        <v>134</v>
      </c>
      <c r="D43" s="47"/>
      <c r="E43">
        <v>1</v>
      </c>
      <c r="F43" s="47"/>
    </row>
    <row r="44" spans="1:6" x14ac:dyDescent="0.2">
      <c r="A44" s="45" t="s">
        <v>36</v>
      </c>
      <c r="B44" s="45" t="s">
        <v>178</v>
      </c>
      <c r="C44" s="45" t="s">
        <v>134</v>
      </c>
      <c r="D44">
        <v>2</v>
      </c>
      <c r="E44">
        <v>1</v>
      </c>
    </row>
    <row r="45" spans="1:6" x14ac:dyDescent="0.2">
      <c r="A45" s="12"/>
      <c r="B45" s="45"/>
      <c r="C45" s="12"/>
    </row>
    <row r="46" spans="1:6" x14ac:dyDescent="0.2">
      <c r="F46" s="3"/>
    </row>
    <row r="47" spans="1:6" x14ac:dyDescent="0.2">
      <c r="F47" s="3"/>
    </row>
    <row r="48" spans="1:6" x14ac:dyDescent="0.2">
      <c r="E48" s="3"/>
      <c r="F48" s="3"/>
    </row>
    <row r="49" spans="1:6" x14ac:dyDescent="0.2">
      <c r="F49" s="3"/>
    </row>
    <row r="51" spans="1:6" x14ac:dyDescent="0.2">
      <c r="E51" s="3"/>
      <c r="F51" s="3"/>
    </row>
    <row r="52" spans="1:6" x14ac:dyDescent="0.2">
      <c r="F52" s="3"/>
    </row>
    <row r="53" spans="1:6" x14ac:dyDescent="0.2">
      <c r="F53" s="3"/>
    </row>
    <row r="59" spans="1:6" x14ac:dyDescent="0.2">
      <c r="A59" s="12"/>
      <c r="B59" s="12"/>
      <c r="C59" s="12"/>
      <c r="D59" s="3"/>
      <c r="E59" s="3"/>
    </row>
    <row r="60" spans="1:6" x14ac:dyDescent="0.2">
      <c r="A60" s="12"/>
      <c r="B60" s="45"/>
      <c r="C60" s="45"/>
    </row>
    <row r="62" spans="1:6" x14ac:dyDescent="0.2">
      <c r="A62" s="12"/>
      <c r="B62" s="12"/>
      <c r="C62" s="45"/>
      <c r="E62" s="3"/>
    </row>
    <row r="63" spans="1:6" x14ac:dyDescent="0.2">
      <c r="A63" s="12"/>
      <c r="B63" s="45"/>
      <c r="C63" s="45"/>
      <c r="E63" s="3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47"/>
  <sheetViews>
    <sheetView tabSelected="1" workbookViewId="0"/>
  </sheetViews>
  <sheetFormatPr defaultRowHeight="12.75" x14ac:dyDescent="0.2"/>
  <cols>
    <col min="1" max="1" width="13.140625" customWidth="1"/>
    <col min="2" max="2" width="27" customWidth="1"/>
    <col min="3" max="3" width="8.85546875" customWidth="1"/>
    <col min="4" max="4" width="16.140625" customWidth="1"/>
    <col min="5" max="5" width="21.85546875" customWidth="1"/>
    <col min="6" max="6" width="4.42578125" customWidth="1"/>
    <col min="7" max="7" width="11.5703125" customWidth="1"/>
    <col min="8" max="8" width="10.5703125" customWidth="1"/>
    <col min="9" max="9" width="11.140625" customWidth="1"/>
    <col min="12" max="13" width="9.5703125" customWidth="1"/>
    <col min="14" max="15" width="10.140625" customWidth="1"/>
    <col min="16" max="16" width="10" customWidth="1"/>
    <col min="19" max="19" width="10.28515625" customWidth="1"/>
    <col min="22" max="22" width="14.28515625" customWidth="1"/>
    <col min="23" max="23" width="12.140625" customWidth="1"/>
  </cols>
  <sheetData>
    <row r="1" spans="1:26" x14ac:dyDescent="0.2">
      <c r="A1" s="2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6" x14ac:dyDescent="0.2">
      <c r="A2" s="3"/>
      <c r="B2" s="9" t="s">
        <v>70</v>
      </c>
      <c r="C2" s="9"/>
      <c r="D2" s="9"/>
      <c r="E2" s="9"/>
      <c r="F2" s="3"/>
      <c r="G2" s="3" t="s">
        <v>190</v>
      </c>
      <c r="H2" s="3" t="s">
        <v>68</v>
      </c>
      <c r="I2" s="3" t="s">
        <v>191</v>
      </c>
      <c r="J2" s="3" t="s">
        <v>192</v>
      </c>
      <c r="K2" s="3" t="s">
        <v>193</v>
      </c>
      <c r="L2" s="3" t="s">
        <v>194</v>
      </c>
      <c r="M2" s="3" t="s">
        <v>195</v>
      </c>
      <c r="N2" s="3" t="s">
        <v>196</v>
      </c>
      <c r="O2" s="3" t="s">
        <v>199</v>
      </c>
      <c r="P2" s="47" t="s">
        <v>214</v>
      </c>
      <c r="Q2" s="3" t="s">
        <v>197</v>
      </c>
      <c r="R2" s="3" t="s">
        <v>198</v>
      </c>
      <c r="S2" s="3" t="s">
        <v>200</v>
      </c>
      <c r="T2" s="3" t="s">
        <v>201</v>
      </c>
      <c r="U2" s="3" t="s">
        <v>170</v>
      </c>
      <c r="V2" s="3"/>
      <c r="W2" s="3"/>
      <c r="X2" s="3"/>
    </row>
    <row r="3" spans="1:26" x14ac:dyDescent="0.2">
      <c r="A3" s="4" t="s">
        <v>18</v>
      </c>
      <c r="B3" s="8"/>
      <c r="C3" s="8"/>
      <c r="D3" s="8"/>
      <c r="E3" s="8"/>
      <c r="F3" s="3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3"/>
      <c r="V3" s="3"/>
      <c r="W3" s="3"/>
      <c r="X3" s="3"/>
    </row>
    <row r="4" spans="1:26" ht="25.5" x14ac:dyDescent="0.2">
      <c r="A4" s="5" t="s">
        <v>19</v>
      </c>
      <c r="B4" s="5" t="s">
        <v>20</v>
      </c>
      <c r="C4" s="5"/>
      <c r="D4" s="56" t="s">
        <v>72</v>
      </c>
      <c r="E4" s="5" t="s">
        <v>20</v>
      </c>
      <c r="F4" s="3"/>
      <c r="G4" s="7" t="s">
        <v>28</v>
      </c>
      <c r="H4" s="7" t="s">
        <v>29</v>
      </c>
      <c r="I4" s="7" t="s">
        <v>30</v>
      </c>
      <c r="J4" s="7" t="s">
        <v>31</v>
      </c>
      <c r="K4" s="7" t="s">
        <v>32</v>
      </c>
      <c r="L4" s="7" t="s">
        <v>33</v>
      </c>
      <c r="M4" s="7" t="s">
        <v>88</v>
      </c>
      <c r="N4" s="7" t="s">
        <v>34</v>
      </c>
      <c r="O4" s="7" t="s">
        <v>1</v>
      </c>
      <c r="P4" s="7" t="s">
        <v>2</v>
      </c>
      <c r="Q4" s="7" t="s">
        <v>64</v>
      </c>
      <c r="R4" s="7" t="s">
        <v>50</v>
      </c>
      <c r="S4" s="7" t="s">
        <v>35</v>
      </c>
      <c r="T4" s="7" t="s">
        <v>0</v>
      </c>
      <c r="U4" s="2"/>
      <c r="V4" s="7"/>
      <c r="W4" s="7" t="s">
        <v>75</v>
      </c>
      <c r="X4" s="7" t="s">
        <v>21</v>
      </c>
    </row>
    <row r="5" spans="1:26" x14ac:dyDescent="0.2">
      <c r="A5" s="26" t="s">
        <v>143</v>
      </c>
      <c r="B5" s="26"/>
      <c r="C5" s="26"/>
      <c r="D5" s="26" t="s">
        <v>144</v>
      </c>
      <c r="E5" s="14"/>
      <c r="F5" s="22"/>
      <c r="G5" s="26" t="s">
        <v>8</v>
      </c>
      <c r="H5" s="26" t="s">
        <v>145</v>
      </c>
      <c r="I5" s="26" t="s">
        <v>9</v>
      </c>
      <c r="J5" s="26" t="s">
        <v>10</v>
      </c>
      <c r="K5" s="26" t="s">
        <v>11</v>
      </c>
      <c r="L5" s="26" t="s">
        <v>12</v>
      </c>
      <c r="M5" s="26" t="s">
        <v>89</v>
      </c>
      <c r="N5" s="26" t="s">
        <v>16</v>
      </c>
      <c r="O5" s="26" t="s">
        <v>14</v>
      </c>
      <c r="P5" s="26" t="s">
        <v>13</v>
      </c>
      <c r="Q5" s="26" t="s">
        <v>66</v>
      </c>
      <c r="R5" s="26" t="s">
        <v>65</v>
      </c>
      <c r="S5" s="26" t="s">
        <v>49</v>
      </c>
      <c r="T5" s="26" t="s">
        <v>15</v>
      </c>
      <c r="U5" s="26"/>
      <c r="V5" s="26"/>
      <c r="W5" s="26" t="s">
        <v>76</v>
      </c>
      <c r="X5" s="26" t="s">
        <v>77</v>
      </c>
    </row>
    <row r="6" spans="1:26" ht="15" x14ac:dyDescent="0.25">
      <c r="A6" s="59" t="s">
        <v>224</v>
      </c>
      <c r="B6" s="59" t="s">
        <v>225</v>
      </c>
      <c r="C6" s="45"/>
      <c r="D6" s="52" t="s">
        <v>190</v>
      </c>
      <c r="E6" s="45" t="s">
        <v>28</v>
      </c>
      <c r="G6" s="59" t="s">
        <v>224</v>
      </c>
      <c r="H6" s="60" t="s">
        <v>242</v>
      </c>
      <c r="I6" s="59" t="s">
        <v>243</v>
      </c>
      <c r="J6" s="59" t="s">
        <v>252</v>
      </c>
      <c r="K6" s="59" t="s">
        <v>252</v>
      </c>
      <c r="L6" s="59" t="s">
        <v>253</v>
      </c>
      <c r="M6" s="59" t="s">
        <v>254</v>
      </c>
      <c r="N6" s="61" t="s">
        <v>255</v>
      </c>
      <c r="O6" s="60" t="s">
        <v>364</v>
      </c>
      <c r="P6" s="62" t="s">
        <v>105</v>
      </c>
      <c r="Q6" s="59" t="s">
        <v>365</v>
      </c>
      <c r="R6" s="60" t="s">
        <v>264</v>
      </c>
      <c r="S6" s="62" t="s">
        <v>202</v>
      </c>
      <c r="T6" s="62" t="s">
        <v>104</v>
      </c>
      <c r="V6" s="52"/>
      <c r="Z6" s="52"/>
    </row>
    <row r="7" spans="1:26" ht="15" x14ac:dyDescent="0.25">
      <c r="A7" s="59" t="s">
        <v>226</v>
      </c>
      <c r="B7" s="59" t="s">
        <v>227</v>
      </c>
      <c r="C7" s="45"/>
      <c r="D7" s="52" t="s">
        <v>68</v>
      </c>
      <c r="E7" s="45" t="s">
        <v>205</v>
      </c>
      <c r="G7" s="59" t="s">
        <v>226</v>
      </c>
      <c r="I7" s="59" t="s">
        <v>244</v>
      </c>
      <c r="J7" s="59" t="s">
        <v>253</v>
      </c>
      <c r="M7" s="59"/>
      <c r="N7" s="61" t="s">
        <v>257</v>
      </c>
      <c r="P7" s="59"/>
      <c r="Q7" s="59" t="s">
        <v>260</v>
      </c>
      <c r="S7" s="62" t="s">
        <v>266</v>
      </c>
      <c r="V7" s="52"/>
      <c r="Z7" s="52"/>
    </row>
    <row r="8" spans="1:26" ht="15" x14ac:dyDescent="0.25">
      <c r="A8" s="59" t="s">
        <v>228</v>
      </c>
      <c r="B8" s="59" t="s">
        <v>229</v>
      </c>
      <c r="C8" s="45"/>
      <c r="D8" s="52" t="s">
        <v>191</v>
      </c>
      <c r="E8" s="45" t="s">
        <v>30</v>
      </c>
      <c r="G8" s="59" t="s">
        <v>228</v>
      </c>
      <c r="I8" s="59" t="s">
        <v>245</v>
      </c>
      <c r="J8" s="59" t="s">
        <v>254</v>
      </c>
      <c r="P8" s="59"/>
      <c r="Q8" s="59" t="s">
        <v>262</v>
      </c>
      <c r="V8" s="52"/>
      <c r="Z8" s="52"/>
    </row>
    <row r="9" spans="1:26" ht="15" x14ac:dyDescent="0.25">
      <c r="A9" s="59" t="s">
        <v>230</v>
      </c>
      <c r="B9" s="59" t="s">
        <v>231</v>
      </c>
      <c r="C9" s="45"/>
      <c r="D9" s="52" t="s">
        <v>271</v>
      </c>
      <c r="E9" s="45" t="s">
        <v>272</v>
      </c>
      <c r="G9" s="59" t="s">
        <v>230</v>
      </c>
      <c r="I9" s="59" t="s">
        <v>246</v>
      </c>
      <c r="P9" s="59"/>
      <c r="S9" s="60"/>
      <c r="V9" s="52"/>
      <c r="Z9" s="52"/>
    </row>
    <row r="10" spans="1:26" ht="15" x14ac:dyDescent="0.25">
      <c r="A10" s="59" t="s">
        <v>232</v>
      </c>
      <c r="B10" s="59" t="s">
        <v>233</v>
      </c>
      <c r="C10" s="45"/>
      <c r="D10" s="52" t="s">
        <v>193</v>
      </c>
      <c r="E10" s="45" t="s">
        <v>206</v>
      </c>
      <c r="G10" s="59" t="s">
        <v>232</v>
      </c>
      <c r="I10" s="59" t="s">
        <v>247</v>
      </c>
      <c r="P10" s="60"/>
      <c r="V10" s="52"/>
      <c r="Z10" s="52"/>
    </row>
    <row r="11" spans="1:26" ht="15" x14ac:dyDescent="0.25">
      <c r="A11" s="59" t="s">
        <v>234</v>
      </c>
      <c r="B11" s="59" t="s">
        <v>235</v>
      </c>
      <c r="C11" s="45"/>
      <c r="D11" s="52" t="s">
        <v>194</v>
      </c>
      <c r="E11" s="45" t="s">
        <v>203</v>
      </c>
      <c r="G11" s="59" t="s">
        <v>234</v>
      </c>
      <c r="I11" s="59" t="s">
        <v>248</v>
      </c>
      <c r="V11" s="52"/>
      <c r="Z11" s="52"/>
    </row>
    <row r="12" spans="1:26" ht="15" x14ac:dyDescent="0.25">
      <c r="A12" s="59" t="s">
        <v>236</v>
      </c>
      <c r="B12" s="59" t="s">
        <v>237</v>
      </c>
      <c r="C12" s="45"/>
      <c r="D12" s="52" t="s">
        <v>195</v>
      </c>
      <c r="E12" s="45" t="s">
        <v>207</v>
      </c>
      <c r="G12" s="59" t="s">
        <v>236</v>
      </c>
      <c r="I12" s="59" t="s">
        <v>249</v>
      </c>
      <c r="V12" s="52"/>
      <c r="Z12" s="52"/>
    </row>
    <row r="13" spans="1:26" ht="15" x14ac:dyDescent="0.25">
      <c r="A13" s="59" t="s">
        <v>238</v>
      </c>
      <c r="B13" s="59" t="s">
        <v>239</v>
      </c>
      <c r="C13" s="45"/>
      <c r="D13" s="52" t="s">
        <v>196</v>
      </c>
      <c r="E13" s="45" t="s">
        <v>34</v>
      </c>
      <c r="G13" s="59" t="s">
        <v>238</v>
      </c>
      <c r="I13" s="59" t="s">
        <v>250</v>
      </c>
      <c r="V13" s="52"/>
      <c r="Z13" s="52"/>
    </row>
    <row r="14" spans="1:26" ht="15" x14ac:dyDescent="0.25">
      <c r="A14" s="59" t="s">
        <v>240</v>
      </c>
      <c r="B14" s="59" t="s">
        <v>241</v>
      </c>
      <c r="C14" s="45"/>
      <c r="D14" s="52" t="s">
        <v>199</v>
      </c>
      <c r="E14" s="45" t="s">
        <v>1</v>
      </c>
      <c r="G14" s="59" t="s">
        <v>240</v>
      </c>
      <c r="I14" s="59" t="s">
        <v>251</v>
      </c>
      <c r="V14" s="52"/>
      <c r="Z14" s="52"/>
    </row>
    <row r="15" spans="1:26" ht="15" x14ac:dyDescent="0.25">
      <c r="A15" s="60" t="s">
        <v>242</v>
      </c>
      <c r="B15" s="60" t="s">
        <v>29</v>
      </c>
      <c r="C15" s="45"/>
      <c r="D15" s="52" t="s">
        <v>214</v>
      </c>
      <c r="E15" s="45" t="s">
        <v>2</v>
      </c>
      <c r="V15" s="52"/>
      <c r="Z15" s="52"/>
    </row>
    <row r="16" spans="1:26" ht="15" x14ac:dyDescent="0.25">
      <c r="A16" s="59" t="s">
        <v>243</v>
      </c>
      <c r="B16" s="59" t="s">
        <v>225</v>
      </c>
      <c r="C16" s="45"/>
      <c r="D16" s="52" t="s">
        <v>197</v>
      </c>
      <c r="E16" s="45" t="s">
        <v>64</v>
      </c>
      <c r="V16" s="52"/>
      <c r="Z16" s="52"/>
    </row>
    <row r="17" spans="1:26" ht="15" x14ac:dyDescent="0.25">
      <c r="A17" s="59" t="s">
        <v>244</v>
      </c>
      <c r="B17" s="59" t="s">
        <v>227</v>
      </c>
      <c r="C17" s="45"/>
      <c r="D17" s="52" t="s">
        <v>198</v>
      </c>
      <c r="E17" s="45" t="s">
        <v>50</v>
      </c>
      <c r="V17" s="52"/>
      <c r="Z17" s="52"/>
    </row>
    <row r="18" spans="1:26" ht="15" x14ac:dyDescent="0.25">
      <c r="A18" s="59" t="s">
        <v>245</v>
      </c>
      <c r="B18" s="59" t="s">
        <v>229</v>
      </c>
      <c r="C18" s="45"/>
      <c r="D18" s="52" t="s">
        <v>200</v>
      </c>
      <c r="E18" s="45" t="s">
        <v>208</v>
      </c>
      <c r="V18" s="52"/>
      <c r="Z18" s="52"/>
    </row>
    <row r="19" spans="1:26" ht="15" x14ac:dyDescent="0.25">
      <c r="A19" s="59" t="s">
        <v>246</v>
      </c>
      <c r="B19" s="59" t="s">
        <v>231</v>
      </c>
      <c r="C19" s="45"/>
      <c r="D19" s="52" t="s">
        <v>201</v>
      </c>
      <c r="E19" s="45" t="s">
        <v>204</v>
      </c>
      <c r="V19" s="52"/>
      <c r="Z19" s="52"/>
    </row>
    <row r="20" spans="1:26" ht="15" x14ac:dyDescent="0.25">
      <c r="A20" s="59" t="s">
        <v>247</v>
      </c>
      <c r="B20" s="59" t="s">
        <v>233</v>
      </c>
      <c r="C20" s="45"/>
      <c r="D20" s="45" t="s">
        <v>170</v>
      </c>
      <c r="E20" s="45" t="s">
        <v>209</v>
      </c>
      <c r="V20" s="12"/>
      <c r="Z20" s="53"/>
    </row>
    <row r="21" spans="1:26" ht="15" x14ac:dyDescent="0.25">
      <c r="A21" s="59" t="s">
        <v>248</v>
      </c>
      <c r="B21" s="59" t="s">
        <v>235</v>
      </c>
      <c r="C21" s="45"/>
      <c r="D21" s="45"/>
      <c r="E21" s="45"/>
    </row>
    <row r="22" spans="1:26" ht="15" x14ac:dyDescent="0.25">
      <c r="A22" s="59" t="s">
        <v>249</v>
      </c>
      <c r="B22" s="59" t="s">
        <v>237</v>
      </c>
      <c r="C22" s="45"/>
      <c r="V22" s="12"/>
    </row>
    <row r="23" spans="1:26" ht="15" x14ac:dyDescent="0.25">
      <c r="A23" s="59" t="s">
        <v>250</v>
      </c>
      <c r="B23" s="59" t="s">
        <v>239</v>
      </c>
      <c r="C23" s="45"/>
      <c r="D23" s="45"/>
      <c r="E23" s="45"/>
      <c r="V23" s="12"/>
    </row>
    <row r="24" spans="1:26" ht="15" x14ac:dyDescent="0.25">
      <c r="A24" s="59" t="s">
        <v>251</v>
      </c>
      <c r="B24" s="59" t="s">
        <v>241</v>
      </c>
      <c r="C24" s="45"/>
      <c r="D24" s="45"/>
      <c r="E24" s="45"/>
      <c r="V24" s="12"/>
    </row>
    <row r="25" spans="1:26" ht="15" x14ac:dyDescent="0.25">
      <c r="A25" s="59" t="s">
        <v>252</v>
      </c>
      <c r="B25" s="59" t="s">
        <v>206</v>
      </c>
      <c r="C25" s="45"/>
      <c r="D25" s="45"/>
      <c r="E25" s="45"/>
      <c r="V25" s="12"/>
    </row>
    <row r="26" spans="1:26" ht="15" x14ac:dyDescent="0.25">
      <c r="A26" s="59" t="s">
        <v>253</v>
      </c>
      <c r="B26" s="59" t="s">
        <v>203</v>
      </c>
      <c r="C26" s="45"/>
      <c r="E26" s="45"/>
      <c r="V26" s="12"/>
    </row>
    <row r="27" spans="1:26" ht="15" x14ac:dyDescent="0.25">
      <c r="A27" s="59" t="s">
        <v>254</v>
      </c>
      <c r="B27" s="59" t="s">
        <v>207</v>
      </c>
      <c r="C27" s="45"/>
      <c r="D27" s="45"/>
      <c r="E27" s="45"/>
      <c r="V27" s="12"/>
    </row>
    <row r="28" spans="1:26" ht="15" x14ac:dyDescent="0.25">
      <c r="A28" s="60" t="s">
        <v>364</v>
      </c>
      <c r="B28" s="59" t="s">
        <v>1</v>
      </c>
      <c r="C28" s="45"/>
      <c r="D28" s="45"/>
      <c r="E28" s="45"/>
      <c r="V28" s="12"/>
    </row>
    <row r="29" spans="1:26" ht="15" x14ac:dyDescent="0.25">
      <c r="A29" s="59" t="s">
        <v>255</v>
      </c>
      <c r="B29" s="59" t="s">
        <v>256</v>
      </c>
      <c r="C29" s="45"/>
      <c r="D29" s="45"/>
      <c r="E29" s="45"/>
      <c r="V29" s="12"/>
    </row>
    <row r="30" spans="1:26" ht="15" x14ac:dyDescent="0.25">
      <c r="A30" s="59" t="s">
        <v>257</v>
      </c>
      <c r="B30" s="59" t="s">
        <v>258</v>
      </c>
      <c r="C30" s="45"/>
      <c r="D30" s="45"/>
      <c r="E30" s="45"/>
      <c r="V30" s="12"/>
    </row>
    <row r="31" spans="1:26" ht="15" x14ac:dyDescent="0.25">
      <c r="A31" s="62" t="s">
        <v>105</v>
      </c>
      <c r="B31" s="59" t="s">
        <v>2</v>
      </c>
      <c r="C31" s="45"/>
      <c r="D31" s="45"/>
      <c r="E31" s="45"/>
    </row>
    <row r="32" spans="1:26" ht="15" x14ac:dyDescent="0.25">
      <c r="A32" s="59" t="s">
        <v>365</v>
      </c>
      <c r="B32" s="60" t="s">
        <v>259</v>
      </c>
      <c r="C32" s="45"/>
      <c r="D32" s="45"/>
      <c r="E32" s="45"/>
    </row>
    <row r="33" spans="1:5" ht="15" x14ac:dyDescent="0.25">
      <c r="A33" s="59" t="s">
        <v>260</v>
      </c>
      <c r="B33" s="60" t="s">
        <v>261</v>
      </c>
      <c r="C33" s="45"/>
      <c r="D33" s="45"/>
      <c r="E33" s="45"/>
    </row>
    <row r="34" spans="1:5" ht="15" x14ac:dyDescent="0.25">
      <c r="A34" s="59" t="s">
        <v>262</v>
      </c>
      <c r="B34" s="60" t="s">
        <v>263</v>
      </c>
      <c r="C34" s="45"/>
      <c r="D34" s="45"/>
      <c r="E34" s="45"/>
    </row>
    <row r="35" spans="1:5" ht="15" x14ac:dyDescent="0.25">
      <c r="A35" s="60" t="s">
        <v>264</v>
      </c>
      <c r="B35" s="59" t="s">
        <v>50</v>
      </c>
      <c r="C35" s="45"/>
      <c r="D35" s="45"/>
      <c r="E35" s="45"/>
    </row>
    <row r="36" spans="1:5" ht="15" x14ac:dyDescent="0.25">
      <c r="A36" s="62" t="s">
        <v>202</v>
      </c>
      <c r="B36" s="60" t="s">
        <v>265</v>
      </c>
      <c r="C36" s="45"/>
      <c r="D36" s="45"/>
      <c r="E36" s="45"/>
    </row>
    <row r="37" spans="1:5" ht="15" x14ac:dyDescent="0.25">
      <c r="A37" s="62" t="s">
        <v>266</v>
      </c>
      <c r="B37" s="60" t="s">
        <v>267</v>
      </c>
      <c r="C37" s="45"/>
      <c r="D37" s="45"/>
      <c r="E37" s="45"/>
    </row>
    <row r="38" spans="1:5" ht="15" x14ac:dyDescent="0.25">
      <c r="A38" s="62" t="s">
        <v>104</v>
      </c>
      <c r="B38" s="59" t="s">
        <v>268</v>
      </c>
      <c r="C38" s="45"/>
      <c r="D38" s="45"/>
      <c r="E38" s="45"/>
    </row>
    <row r="39" spans="1:5" ht="15" x14ac:dyDescent="0.25">
      <c r="A39" s="60" t="s">
        <v>269</v>
      </c>
      <c r="B39" s="60" t="s">
        <v>270</v>
      </c>
      <c r="C39" s="45"/>
      <c r="D39" s="45"/>
      <c r="E39" s="45"/>
    </row>
    <row r="40" spans="1:5" ht="15" x14ac:dyDescent="0.25">
      <c r="A40" s="62" t="s">
        <v>365</v>
      </c>
      <c r="B40" s="45"/>
    </row>
    <row r="41" spans="1:5" ht="15" x14ac:dyDescent="0.25">
      <c r="A41" s="62" t="s">
        <v>366</v>
      </c>
      <c r="B41" s="45"/>
    </row>
    <row r="42" spans="1:5" ht="15" x14ac:dyDescent="0.25">
      <c r="A42" s="62" t="s">
        <v>367</v>
      </c>
    </row>
    <row r="43" spans="1:5" ht="15" x14ac:dyDescent="0.25">
      <c r="A43" s="62" t="s">
        <v>368</v>
      </c>
    </row>
    <row r="44" spans="1:5" ht="15" x14ac:dyDescent="0.25">
      <c r="A44" s="62" t="s">
        <v>369</v>
      </c>
    </row>
    <row r="45" spans="1:5" ht="15" x14ac:dyDescent="0.25">
      <c r="A45" s="62" t="s">
        <v>370</v>
      </c>
    </row>
    <row r="46" spans="1:5" ht="15" x14ac:dyDescent="0.25">
      <c r="A46" s="62" t="s">
        <v>371</v>
      </c>
    </row>
    <row r="47" spans="1:5" ht="15" x14ac:dyDescent="0.25">
      <c r="A47" s="62" t="s">
        <v>372</v>
      </c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/>
  <dimension ref="A1:G20"/>
  <sheetViews>
    <sheetView workbookViewId="0">
      <selection activeCell="B7" sqref="B7"/>
    </sheetView>
  </sheetViews>
  <sheetFormatPr defaultRowHeight="12.75" x14ac:dyDescent="0.2"/>
  <cols>
    <col min="1" max="1" width="16.28515625" customWidth="1"/>
    <col min="3" max="3" width="10.85546875" customWidth="1"/>
    <col min="4" max="4" width="10" customWidth="1"/>
    <col min="7" max="7" width="18" customWidth="1"/>
  </cols>
  <sheetData>
    <row r="1" spans="1:7" x14ac:dyDescent="0.2">
      <c r="A1" s="1" t="s">
        <v>151</v>
      </c>
    </row>
    <row r="3" spans="1:7" s="91" customFormat="1" ht="15.75" x14ac:dyDescent="0.25">
      <c r="A3" s="89" t="s">
        <v>189</v>
      </c>
    </row>
    <row r="4" spans="1:7" s="92" customFormat="1" ht="15.75" x14ac:dyDescent="0.25">
      <c r="A4" s="92" t="s">
        <v>96</v>
      </c>
    </row>
    <row r="5" spans="1:7" s="92" customFormat="1" ht="15.75" x14ac:dyDescent="0.25"/>
    <row r="6" spans="1:7" x14ac:dyDescent="0.2">
      <c r="A6" s="20" t="s">
        <v>61</v>
      </c>
      <c r="B6" t="s">
        <v>434</v>
      </c>
    </row>
    <row r="7" spans="1:7" x14ac:dyDescent="0.2">
      <c r="A7" s="3"/>
      <c r="B7" s="5" t="s">
        <v>95</v>
      </c>
      <c r="C7" s="5" t="s">
        <v>59</v>
      </c>
      <c r="D7" s="5" t="s">
        <v>62</v>
      </c>
      <c r="E7" s="2"/>
      <c r="F7" s="3"/>
    </row>
    <row r="8" spans="1:7" x14ac:dyDescent="0.2">
      <c r="A8" s="47" t="s">
        <v>182</v>
      </c>
      <c r="B8" s="3">
        <v>0.25</v>
      </c>
      <c r="C8" s="3">
        <v>0.15</v>
      </c>
      <c r="D8" s="3">
        <v>0.1</v>
      </c>
      <c r="E8" s="21"/>
      <c r="F8" s="80" t="s">
        <v>143</v>
      </c>
      <c r="G8" t="s">
        <v>91</v>
      </c>
    </row>
    <row r="9" spans="1:7" x14ac:dyDescent="0.2">
      <c r="A9" s="47" t="s">
        <v>425</v>
      </c>
      <c r="B9" s="3">
        <v>0.05</v>
      </c>
      <c r="C9" s="3">
        <v>0.05</v>
      </c>
      <c r="D9" s="3">
        <v>0.03</v>
      </c>
      <c r="E9" s="21"/>
      <c r="F9" s="80"/>
      <c r="G9" t="s">
        <v>92</v>
      </c>
    </row>
    <row r="10" spans="1:7" x14ac:dyDescent="0.2">
      <c r="A10" s="47" t="s">
        <v>183</v>
      </c>
      <c r="B10" s="3">
        <v>0.25</v>
      </c>
      <c r="C10" s="3">
        <v>0.15</v>
      </c>
      <c r="D10" s="3">
        <v>0.1</v>
      </c>
      <c r="E10" s="21"/>
      <c r="F10" s="80" t="s">
        <v>399</v>
      </c>
      <c r="G10" t="s">
        <v>93</v>
      </c>
    </row>
    <row r="11" spans="1:7" x14ac:dyDescent="0.2">
      <c r="A11" s="47" t="s">
        <v>426</v>
      </c>
      <c r="B11" s="3">
        <v>0.05</v>
      </c>
      <c r="C11" s="3">
        <v>0.05</v>
      </c>
      <c r="D11" s="3">
        <v>0.03</v>
      </c>
      <c r="E11" s="21"/>
      <c r="F11" s="80" t="s">
        <v>144</v>
      </c>
      <c r="G11" t="s">
        <v>217</v>
      </c>
    </row>
    <row r="12" spans="1:7" x14ac:dyDescent="0.2">
      <c r="A12" s="47"/>
      <c r="B12" s="3"/>
      <c r="C12" s="3"/>
      <c r="D12" s="3"/>
      <c r="E12" s="21"/>
      <c r="F12" s="21"/>
    </row>
    <row r="13" spans="1:7" x14ac:dyDescent="0.2">
      <c r="A13" s="3"/>
      <c r="B13" s="3"/>
      <c r="C13" s="3"/>
      <c r="D13" s="3"/>
      <c r="E13" s="21"/>
      <c r="F13" s="21"/>
    </row>
    <row r="14" spans="1:7" x14ac:dyDescent="0.2">
      <c r="A14" s="10" t="s">
        <v>406</v>
      </c>
    </row>
    <row r="15" spans="1:7" x14ac:dyDescent="0.2">
      <c r="A15" s="44" t="s">
        <v>142</v>
      </c>
      <c r="B15" s="14" t="s">
        <v>136</v>
      </c>
      <c r="C15" s="14"/>
      <c r="D15" s="14" t="s">
        <v>20</v>
      </c>
    </row>
    <row r="16" spans="1:7" x14ac:dyDescent="0.2">
      <c r="A16" s="45" t="s">
        <v>181</v>
      </c>
      <c r="B16">
        <v>7</v>
      </c>
      <c r="D16" t="s">
        <v>137</v>
      </c>
    </row>
    <row r="17" spans="1:4" x14ac:dyDescent="0.2">
      <c r="A17" s="45" t="s">
        <v>423</v>
      </c>
      <c r="B17">
        <v>7</v>
      </c>
      <c r="D17" s="45" t="s">
        <v>424</v>
      </c>
    </row>
    <row r="18" spans="1:4" x14ac:dyDescent="0.2">
      <c r="A18" s="45" t="s">
        <v>184</v>
      </c>
      <c r="B18">
        <v>7</v>
      </c>
      <c r="D18" t="s">
        <v>138</v>
      </c>
    </row>
    <row r="19" spans="1:4" x14ac:dyDescent="0.2">
      <c r="A19" s="45" t="s">
        <v>185</v>
      </c>
      <c r="B19">
        <v>7</v>
      </c>
      <c r="D19" t="s">
        <v>139</v>
      </c>
    </row>
    <row r="20" spans="1:4" x14ac:dyDescent="0.2">
      <c r="A20" s="45"/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F0CD-42D7-4FB3-9296-C9CFDD14E606}">
  <dimension ref="A1:P30"/>
  <sheetViews>
    <sheetView zoomScale="120" zoomScaleNormal="120" workbookViewId="0">
      <selection activeCell="E23" sqref="E23"/>
    </sheetView>
  </sheetViews>
  <sheetFormatPr defaultRowHeight="12.75" x14ac:dyDescent="0.2"/>
  <cols>
    <col min="1" max="1" width="16.28515625" customWidth="1"/>
    <col min="3" max="3" width="10.85546875" customWidth="1"/>
    <col min="4" max="4" width="75.85546875" customWidth="1"/>
    <col min="7" max="7" width="18" customWidth="1"/>
  </cols>
  <sheetData>
    <row r="1" spans="1:4" x14ac:dyDescent="0.2">
      <c r="A1" s="1" t="s">
        <v>56</v>
      </c>
    </row>
    <row r="3" spans="1:4" x14ac:dyDescent="0.2">
      <c r="A3" s="54" t="s">
        <v>99</v>
      </c>
    </row>
    <row r="4" spans="1:4" x14ac:dyDescent="0.2">
      <c r="A4" s="10"/>
    </row>
    <row r="5" spans="1:4" x14ac:dyDescent="0.2">
      <c r="A5" s="46" t="s">
        <v>155</v>
      </c>
    </row>
    <row r="6" spans="1:4" x14ac:dyDescent="0.2">
      <c r="A6" s="1" t="s">
        <v>154</v>
      </c>
    </row>
    <row r="7" spans="1:4" x14ac:dyDescent="0.2">
      <c r="B7" s="20" t="s">
        <v>57</v>
      </c>
      <c r="D7" s="1" t="s">
        <v>58</v>
      </c>
    </row>
    <row r="8" spans="1:4" x14ac:dyDescent="0.2">
      <c r="A8" s="45" t="s">
        <v>159</v>
      </c>
      <c r="B8">
        <v>0</v>
      </c>
      <c r="D8" t="s">
        <v>407</v>
      </c>
    </row>
    <row r="9" spans="1:4" x14ac:dyDescent="0.2">
      <c r="A9" s="45" t="s">
        <v>160</v>
      </c>
      <c r="B9">
        <v>1E-3</v>
      </c>
      <c r="D9" t="s">
        <v>146</v>
      </c>
    </row>
    <row r="10" spans="1:4" x14ac:dyDescent="0.2">
      <c r="A10" s="45" t="s">
        <v>161</v>
      </c>
      <c r="B10">
        <v>100</v>
      </c>
      <c r="D10" t="s">
        <v>147</v>
      </c>
    </row>
    <row r="11" spans="1:4" x14ac:dyDescent="0.2">
      <c r="A11" s="45" t="s">
        <v>162</v>
      </c>
      <c r="B11">
        <v>0.95</v>
      </c>
      <c r="D11" t="s">
        <v>148</v>
      </c>
    </row>
    <row r="12" spans="1:4" x14ac:dyDescent="0.2">
      <c r="A12" s="45" t="s">
        <v>163</v>
      </c>
      <c r="B12">
        <v>0</v>
      </c>
      <c r="D12" s="45" t="s">
        <v>430</v>
      </c>
    </row>
    <row r="13" spans="1:4" x14ac:dyDescent="0.2">
      <c r="A13" s="45" t="s">
        <v>164</v>
      </c>
      <c r="B13">
        <v>1000</v>
      </c>
      <c r="D13" t="s">
        <v>69</v>
      </c>
    </row>
    <row r="20" spans="1:16" x14ac:dyDescent="0.2">
      <c r="A20" s="46" t="s">
        <v>156</v>
      </c>
    </row>
    <row r="21" spans="1:16" x14ac:dyDescent="0.2">
      <c r="A21" s="1" t="s">
        <v>150</v>
      </c>
    </row>
    <row r="22" spans="1:16" x14ac:dyDescent="0.2">
      <c r="B22" s="20" t="s">
        <v>57</v>
      </c>
    </row>
    <row r="23" spans="1:16" x14ac:dyDescent="0.2">
      <c r="A23" s="45" t="s">
        <v>405</v>
      </c>
      <c r="B23">
        <v>1</v>
      </c>
      <c r="D23" s="45" t="s">
        <v>396</v>
      </c>
      <c r="E23" s="2"/>
      <c r="F23" s="3"/>
    </row>
    <row r="24" spans="1:16" x14ac:dyDescent="0.2">
      <c r="A24" s="45" t="s">
        <v>404</v>
      </c>
      <c r="B24">
        <v>0</v>
      </c>
      <c r="D24" t="s">
        <v>94</v>
      </c>
      <c r="E24" s="21"/>
      <c r="F24" s="21"/>
    </row>
    <row r="25" spans="1:16" x14ac:dyDescent="0.2">
      <c r="A25" s="45" t="s">
        <v>169</v>
      </c>
      <c r="B25">
        <v>0</v>
      </c>
      <c r="D25" t="s">
        <v>414</v>
      </c>
    </row>
    <row r="26" spans="1:16" x14ac:dyDescent="0.2">
      <c r="A26" s="45" t="s">
        <v>415</v>
      </c>
      <c r="B26">
        <v>0</v>
      </c>
      <c r="D26" s="45" t="s">
        <v>414</v>
      </c>
    </row>
    <row r="27" spans="1:16" x14ac:dyDescent="0.2">
      <c r="A27" s="45" t="s">
        <v>172</v>
      </c>
      <c r="B27">
        <v>0</v>
      </c>
      <c r="D27" s="45" t="s">
        <v>431</v>
      </c>
    </row>
    <row r="28" spans="1:16" x14ac:dyDescent="0.2">
      <c r="A28" s="45" t="s">
        <v>180</v>
      </c>
      <c r="B28">
        <v>0</v>
      </c>
      <c r="D28" t="s">
        <v>135</v>
      </c>
    </row>
    <row r="29" spans="1:16" x14ac:dyDescent="0.2">
      <c r="A29" s="45" t="s">
        <v>216</v>
      </c>
      <c r="B29">
        <v>0</v>
      </c>
      <c r="D29" s="45" t="s">
        <v>427</v>
      </c>
    </row>
    <row r="30" spans="1:16" x14ac:dyDescent="0.2">
      <c r="A30" s="45" t="s">
        <v>215</v>
      </c>
      <c r="B30">
        <v>0</v>
      </c>
      <c r="D30" s="45" t="s">
        <v>408</v>
      </c>
      <c r="P30" t="s">
        <v>223</v>
      </c>
    </row>
  </sheetData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AT49"/>
  <sheetViews>
    <sheetView zoomScaleNormal="100" workbookViewId="0">
      <pane xSplit="1" ySplit="4" topLeftCell="V5" activePane="bottomRight" state="frozen"/>
      <selection pane="topRight" activeCell="B1" sqref="B1"/>
      <selection pane="bottomLeft" activeCell="A5" sqref="A5"/>
      <selection pane="bottomRight" activeCell="X4" sqref="X4"/>
    </sheetView>
  </sheetViews>
  <sheetFormatPr defaultRowHeight="12.75" x14ac:dyDescent="0.2"/>
  <cols>
    <col min="1" max="1" width="12.5703125" customWidth="1"/>
    <col min="2" max="31" width="11.7109375" customWidth="1"/>
    <col min="32" max="33" width="12.140625" customWidth="1"/>
    <col min="34" max="34" width="14.5703125" customWidth="1"/>
  </cols>
  <sheetData>
    <row r="1" spans="1:46" x14ac:dyDescent="0.2">
      <c r="A1" s="1" t="s">
        <v>71</v>
      </c>
    </row>
    <row r="2" spans="1:46" x14ac:dyDescent="0.2">
      <c r="A2" s="54" t="s">
        <v>273</v>
      </c>
    </row>
    <row r="3" spans="1:46" x14ac:dyDescent="0.2">
      <c r="A3" s="55"/>
    </row>
    <row r="4" spans="1:46" x14ac:dyDescent="0.2">
      <c r="A4" s="63"/>
      <c r="B4" s="64" t="s">
        <v>224</v>
      </c>
      <c r="C4" s="64" t="s">
        <v>226</v>
      </c>
      <c r="D4" s="64" t="s">
        <v>228</v>
      </c>
      <c r="E4" s="64" t="s">
        <v>230</v>
      </c>
      <c r="F4" s="64" t="s">
        <v>232</v>
      </c>
      <c r="G4" s="64" t="s">
        <v>234</v>
      </c>
      <c r="H4" s="64" t="s">
        <v>236</v>
      </c>
      <c r="I4" s="64" t="s">
        <v>238</v>
      </c>
      <c r="J4" s="64" t="s">
        <v>240</v>
      </c>
      <c r="K4" s="64" t="s">
        <v>242</v>
      </c>
      <c r="L4" s="64" t="s">
        <v>243</v>
      </c>
      <c r="M4" s="64" t="s">
        <v>244</v>
      </c>
      <c r="N4" s="64" t="s">
        <v>245</v>
      </c>
      <c r="O4" s="64" t="s">
        <v>246</v>
      </c>
      <c r="P4" s="64" t="s">
        <v>247</v>
      </c>
      <c r="Q4" s="64" t="s">
        <v>248</v>
      </c>
      <c r="R4" s="64" t="s">
        <v>249</v>
      </c>
      <c r="S4" s="64" t="s">
        <v>250</v>
      </c>
      <c r="T4" s="64" t="s">
        <v>251</v>
      </c>
      <c r="U4" s="64" t="s">
        <v>252</v>
      </c>
      <c r="V4" s="64" t="s">
        <v>253</v>
      </c>
      <c r="W4" s="64" t="s">
        <v>254</v>
      </c>
      <c r="X4" s="64" t="s">
        <v>364</v>
      </c>
      <c r="Y4" s="64" t="s">
        <v>255</v>
      </c>
      <c r="Z4" s="64" t="s">
        <v>257</v>
      </c>
      <c r="AA4" s="64" t="s">
        <v>105</v>
      </c>
      <c r="AB4" s="64" t="s">
        <v>365</v>
      </c>
      <c r="AC4" s="64" t="s">
        <v>260</v>
      </c>
      <c r="AD4" s="64" t="s">
        <v>262</v>
      </c>
      <c r="AE4" s="64" t="s">
        <v>264</v>
      </c>
      <c r="AF4" s="64" t="s">
        <v>202</v>
      </c>
      <c r="AG4" s="64" t="s">
        <v>104</v>
      </c>
      <c r="AH4" s="64" t="s">
        <v>110</v>
      </c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</row>
    <row r="5" spans="1:46" x14ac:dyDescent="0.2">
      <c r="A5" s="63" t="s">
        <v>224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>
        <v>4259.51</v>
      </c>
      <c r="M5" s="63"/>
      <c r="N5" s="63">
        <v>1472.66</v>
      </c>
      <c r="O5" s="63">
        <v>58.279000000000003</v>
      </c>
      <c r="P5" s="63">
        <v>114.982</v>
      </c>
      <c r="Q5" s="63"/>
      <c r="R5" s="63">
        <v>440.74799999999999</v>
      </c>
      <c r="S5" s="63">
        <v>1840.84</v>
      </c>
      <c r="T5" s="63">
        <v>320.70699999999999</v>
      </c>
      <c r="U5" s="63"/>
      <c r="V5" s="63"/>
      <c r="W5" s="63"/>
      <c r="X5" s="63"/>
      <c r="Y5" s="63">
        <v>10824</v>
      </c>
      <c r="Z5" s="63">
        <v>27166.2</v>
      </c>
      <c r="AA5" s="63"/>
      <c r="AB5" s="63"/>
      <c r="AC5" s="63"/>
      <c r="AD5" s="63"/>
      <c r="AE5" s="63"/>
      <c r="AF5" s="63">
        <v>684.13499999999999</v>
      </c>
      <c r="AG5" s="63">
        <v>2326.7399999999998</v>
      </c>
      <c r="AH5" s="63">
        <v>49508.801000000007</v>
      </c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</row>
    <row r="6" spans="1:46" x14ac:dyDescent="0.2">
      <c r="A6" s="63" t="s">
        <v>226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>
        <v>92.916300000000007</v>
      </c>
      <c r="M6" s="63"/>
      <c r="N6" s="63">
        <v>94.386899999999997</v>
      </c>
      <c r="O6" s="63">
        <v>1283.6300000000001</v>
      </c>
      <c r="P6" s="63">
        <v>3624.35</v>
      </c>
      <c r="Q6" s="63"/>
      <c r="R6" s="63">
        <v>1843.72</v>
      </c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>
        <v>12738.4</v>
      </c>
      <c r="AH6" s="63">
        <v>19677.403200000001</v>
      </c>
      <c r="AI6" s="13"/>
      <c r="AJ6" s="13"/>
      <c r="AK6" s="13"/>
      <c r="AL6" s="79"/>
      <c r="AM6" s="13"/>
      <c r="AN6" s="13"/>
      <c r="AO6" s="13"/>
      <c r="AP6" s="13"/>
      <c r="AQ6" s="13"/>
      <c r="AR6" s="13"/>
      <c r="AS6" s="13"/>
      <c r="AT6" s="13"/>
    </row>
    <row r="7" spans="1:46" x14ac:dyDescent="0.2">
      <c r="A7" s="63" t="s">
        <v>228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>
        <v>2806.96</v>
      </c>
      <c r="M7" s="63"/>
      <c r="N7" s="63">
        <v>334.11900000000003</v>
      </c>
      <c r="O7" s="63"/>
      <c r="P7" s="63"/>
      <c r="Q7" s="63">
        <v>46.777500000000003</v>
      </c>
      <c r="R7" s="63"/>
      <c r="S7" s="63">
        <v>355.16399999999999</v>
      </c>
      <c r="T7" s="63"/>
      <c r="U7" s="63"/>
      <c r="V7" s="63"/>
      <c r="W7" s="63"/>
      <c r="X7" s="63"/>
      <c r="Y7" s="63">
        <v>4560.2299999999996</v>
      </c>
      <c r="Z7" s="63">
        <v>4758.17</v>
      </c>
      <c r="AA7" s="63"/>
      <c r="AB7" s="63"/>
      <c r="AC7" s="63"/>
      <c r="AD7" s="63"/>
      <c r="AE7" s="63"/>
      <c r="AF7" s="63"/>
      <c r="AG7" s="63">
        <v>1254.82</v>
      </c>
      <c r="AH7" s="63">
        <v>14116.2405</v>
      </c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</row>
    <row r="8" spans="1:46" x14ac:dyDescent="0.2">
      <c r="A8" s="63" t="s">
        <v>230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>
        <v>408.76499999999999</v>
      </c>
      <c r="M8" s="63"/>
      <c r="N8" s="63">
        <v>454.072</v>
      </c>
      <c r="O8" s="63">
        <v>1879.76</v>
      </c>
      <c r="P8" s="63">
        <v>579.97299999999996</v>
      </c>
      <c r="Q8" s="63">
        <v>548.24400000000003</v>
      </c>
      <c r="R8" s="63">
        <v>16005.2</v>
      </c>
      <c r="S8" s="63">
        <v>2051.29</v>
      </c>
      <c r="T8" s="63">
        <v>1634.11</v>
      </c>
      <c r="U8" s="63"/>
      <c r="V8" s="63"/>
      <c r="W8" s="63"/>
      <c r="X8" s="63"/>
      <c r="Y8" s="63">
        <v>5795.12</v>
      </c>
      <c r="Z8" s="63">
        <v>7444.79</v>
      </c>
      <c r="AA8" s="63"/>
      <c r="AB8" s="63"/>
      <c r="AC8" s="63"/>
      <c r="AD8" s="63"/>
      <c r="AE8" s="63"/>
      <c r="AF8" s="63">
        <v>21837.200000000001</v>
      </c>
      <c r="AG8" s="63">
        <v>2437.4899999999998</v>
      </c>
      <c r="AH8" s="63">
        <v>61076.014000000003</v>
      </c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</row>
    <row r="9" spans="1:46" x14ac:dyDescent="0.2">
      <c r="A9" s="63" t="s">
        <v>232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>
        <v>474.51900000000001</v>
      </c>
      <c r="M9" s="63">
        <v>351.84500000000003</v>
      </c>
      <c r="N9" s="63">
        <v>351.971</v>
      </c>
      <c r="O9" s="63">
        <v>2499.9699999999998</v>
      </c>
      <c r="P9" s="63">
        <v>5107.68</v>
      </c>
      <c r="Q9" s="63">
        <v>44.2087</v>
      </c>
      <c r="R9" s="63">
        <v>7022.79</v>
      </c>
      <c r="S9" s="63">
        <v>6441.15</v>
      </c>
      <c r="T9" s="63">
        <v>1588.34</v>
      </c>
      <c r="U9" s="63"/>
      <c r="V9" s="63"/>
      <c r="W9" s="63"/>
      <c r="X9" s="63"/>
      <c r="Y9" s="63">
        <v>4788.8900000000003</v>
      </c>
      <c r="Z9" s="63">
        <v>4615.45</v>
      </c>
      <c r="AA9" s="63"/>
      <c r="AB9" s="63"/>
      <c r="AC9" s="63"/>
      <c r="AD9" s="63"/>
      <c r="AE9" s="63"/>
      <c r="AF9" s="63"/>
      <c r="AG9" s="63">
        <v>16919.7</v>
      </c>
      <c r="AH9" s="63">
        <v>50206.513699999996</v>
      </c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</row>
    <row r="10" spans="1:46" x14ac:dyDescent="0.2">
      <c r="A10" s="63" t="s">
        <v>234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>
        <v>28.718699999999998</v>
      </c>
      <c r="M10" s="63">
        <v>380.95499999999998</v>
      </c>
      <c r="N10" s="63">
        <v>285.16899999999998</v>
      </c>
      <c r="O10" s="63">
        <v>531.60500000000002</v>
      </c>
      <c r="P10" s="63">
        <v>3398.21</v>
      </c>
      <c r="Q10" s="63">
        <v>4901.26</v>
      </c>
      <c r="R10" s="63">
        <v>56.117899999999999</v>
      </c>
      <c r="S10" s="63">
        <v>747.35599999999999</v>
      </c>
      <c r="T10" s="63">
        <v>492.10599999999999</v>
      </c>
      <c r="U10" s="63"/>
      <c r="V10" s="63"/>
      <c r="W10" s="63"/>
      <c r="X10" s="63"/>
      <c r="Y10" s="63">
        <v>1081.75</v>
      </c>
      <c r="Z10" s="63">
        <v>632.46400000000006</v>
      </c>
      <c r="AA10" s="63"/>
      <c r="AB10" s="63"/>
      <c r="AC10" s="63"/>
      <c r="AD10" s="63"/>
      <c r="AE10" s="63"/>
      <c r="AF10" s="63"/>
      <c r="AG10" s="63">
        <v>17509</v>
      </c>
      <c r="AH10" s="63">
        <v>30044.711599999999</v>
      </c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</row>
    <row r="11" spans="1:46" x14ac:dyDescent="0.2">
      <c r="A11" s="63" t="s">
        <v>236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>
        <v>68.377099999999999</v>
      </c>
      <c r="M11" s="63"/>
      <c r="N11" s="63">
        <v>34.323300000000003</v>
      </c>
      <c r="O11" s="63"/>
      <c r="P11" s="63"/>
      <c r="Q11" s="63">
        <v>145.44499999999999</v>
      </c>
      <c r="R11" s="63">
        <v>2102.77</v>
      </c>
      <c r="S11" s="63"/>
      <c r="T11" s="63">
        <v>519.149</v>
      </c>
      <c r="U11" s="63"/>
      <c r="V11" s="63"/>
      <c r="W11" s="63"/>
      <c r="X11" s="63"/>
      <c r="Y11" s="63">
        <v>1031.8499999999999</v>
      </c>
      <c r="Z11" s="63">
        <v>3617.98</v>
      </c>
      <c r="AA11" s="63"/>
      <c r="AB11" s="63"/>
      <c r="AC11" s="63"/>
      <c r="AD11" s="63"/>
      <c r="AE11" s="63"/>
      <c r="AF11" s="63">
        <v>45877.1</v>
      </c>
      <c r="AG11" s="63"/>
      <c r="AH11" s="63">
        <v>53396.994399999996</v>
      </c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</row>
    <row r="12" spans="1:46" x14ac:dyDescent="0.2">
      <c r="A12" s="63" t="s">
        <v>238</v>
      </c>
      <c r="B12" s="63"/>
      <c r="C12" s="63"/>
      <c r="D12" s="63"/>
      <c r="E12" s="63"/>
      <c r="F12" s="63"/>
      <c r="G12" s="63"/>
      <c r="H12" s="63"/>
      <c r="I12" s="63"/>
      <c r="J12" s="63"/>
      <c r="K12" s="63">
        <v>28265.3</v>
      </c>
      <c r="L12" s="63">
        <v>33.326799999999999</v>
      </c>
      <c r="M12" s="63">
        <v>2517.15</v>
      </c>
      <c r="N12" s="63">
        <v>169.04900000000001</v>
      </c>
      <c r="O12" s="63">
        <v>305.048</v>
      </c>
      <c r="P12" s="63">
        <v>276.31400000000002</v>
      </c>
      <c r="Q12" s="63">
        <v>271.07400000000001</v>
      </c>
      <c r="R12" s="63">
        <v>175.83799999999999</v>
      </c>
      <c r="S12" s="63">
        <v>2950.23</v>
      </c>
      <c r="T12" s="63">
        <v>4817.3</v>
      </c>
      <c r="U12" s="63"/>
      <c r="V12" s="63"/>
      <c r="W12" s="63"/>
      <c r="X12" s="63"/>
      <c r="Y12" s="63">
        <v>4847.88</v>
      </c>
      <c r="Z12" s="63">
        <v>4638.4799999999996</v>
      </c>
      <c r="AA12" s="63"/>
      <c r="AB12" s="63"/>
      <c r="AC12" s="63"/>
      <c r="AD12" s="63"/>
      <c r="AE12" s="63"/>
      <c r="AF12" s="63"/>
      <c r="AG12" s="63">
        <v>11543</v>
      </c>
      <c r="AH12" s="63">
        <v>60809.989799999996</v>
      </c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</row>
    <row r="13" spans="1:46" x14ac:dyDescent="0.2">
      <c r="A13" s="63" t="s">
        <v>240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>
        <v>195.55199999999999</v>
      </c>
      <c r="M13" s="63">
        <v>573.71199999999999</v>
      </c>
      <c r="N13" s="63">
        <v>179.35400000000001</v>
      </c>
      <c r="O13" s="63">
        <v>342.21800000000002</v>
      </c>
      <c r="P13" s="63">
        <v>332.97699999999998</v>
      </c>
      <c r="Q13" s="63">
        <v>664.9</v>
      </c>
      <c r="R13" s="63">
        <v>1450.6</v>
      </c>
      <c r="S13" s="63">
        <v>6044.46</v>
      </c>
      <c r="T13" s="63">
        <v>5918.69</v>
      </c>
      <c r="U13" s="63"/>
      <c r="V13" s="63"/>
      <c r="W13" s="63"/>
      <c r="X13" s="63"/>
      <c r="Y13" s="63">
        <v>9321.57</v>
      </c>
      <c r="Z13" s="63">
        <v>8857.98</v>
      </c>
      <c r="AA13" s="63">
        <v>30591.7</v>
      </c>
      <c r="AB13" s="63"/>
      <c r="AC13" s="63"/>
      <c r="AD13" s="63"/>
      <c r="AE13" s="63"/>
      <c r="AF13" s="63">
        <v>93.575699999999998</v>
      </c>
      <c r="AG13" s="63">
        <v>986.67499999999995</v>
      </c>
      <c r="AH13" s="63">
        <v>65553.963700000008</v>
      </c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</row>
    <row r="14" spans="1:46" x14ac:dyDescent="0.2">
      <c r="A14" s="63" t="s">
        <v>242</v>
      </c>
      <c r="B14" s="63">
        <v>5975.83</v>
      </c>
      <c r="C14" s="63">
        <v>3046.42</v>
      </c>
      <c r="D14" s="63">
        <v>2144.6999999999998</v>
      </c>
      <c r="E14" s="63">
        <v>13162.8</v>
      </c>
      <c r="F14" s="63">
        <v>5593.09</v>
      </c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>
        <v>29922.84</v>
      </c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</row>
    <row r="15" spans="1:46" x14ac:dyDescent="0.2">
      <c r="A15" s="63" t="s">
        <v>243</v>
      </c>
      <c r="B15" s="63">
        <v>35405.9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>
        <v>35405.9</v>
      </c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</row>
    <row r="16" spans="1:46" x14ac:dyDescent="0.2">
      <c r="A16" s="63" t="s">
        <v>244</v>
      </c>
      <c r="B16" s="63"/>
      <c r="C16" s="63">
        <v>12990.3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>
        <v>12990.3</v>
      </c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</row>
    <row r="17" spans="1:46" x14ac:dyDescent="0.2">
      <c r="A17" s="63" t="s">
        <v>245</v>
      </c>
      <c r="B17" s="63"/>
      <c r="C17" s="63"/>
      <c r="D17" s="63">
        <v>6090.73</v>
      </c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>
        <v>6090.73</v>
      </c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</row>
    <row r="18" spans="1:46" x14ac:dyDescent="0.2">
      <c r="A18" s="63" t="s">
        <v>246</v>
      </c>
      <c r="B18" s="63"/>
      <c r="C18" s="63"/>
      <c r="D18" s="63"/>
      <c r="E18" s="63">
        <v>9468.89</v>
      </c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>
        <v>9468.89</v>
      </c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</row>
    <row r="19" spans="1:46" x14ac:dyDescent="0.2">
      <c r="A19" s="63" t="s">
        <v>247</v>
      </c>
      <c r="B19" s="63"/>
      <c r="C19" s="63"/>
      <c r="D19" s="63"/>
      <c r="E19" s="63"/>
      <c r="F19" s="63">
        <v>16445.5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>
        <v>16445.5</v>
      </c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</row>
    <row r="20" spans="1:46" x14ac:dyDescent="0.2">
      <c r="A20" s="63" t="s">
        <v>248</v>
      </c>
      <c r="G20">
        <v>26869.7</v>
      </c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Y20" s="63"/>
      <c r="Z20" s="63"/>
      <c r="AB20" s="63"/>
      <c r="AC20" s="63"/>
      <c r="AD20" s="63"/>
      <c r="AH20">
        <v>26869.7</v>
      </c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</row>
    <row r="21" spans="1:46" x14ac:dyDescent="0.2">
      <c r="A21" s="63" t="s">
        <v>249</v>
      </c>
      <c r="B21" s="63"/>
      <c r="C21" s="63"/>
      <c r="D21" s="63"/>
      <c r="E21" s="63"/>
      <c r="F21" s="63"/>
      <c r="G21" s="63"/>
      <c r="H21" s="63">
        <v>58412.2</v>
      </c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>
        <v>58412.2</v>
      </c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</row>
    <row r="22" spans="1:46" x14ac:dyDescent="0.2">
      <c r="A22" s="63" t="s">
        <v>250</v>
      </c>
      <c r="B22" s="63"/>
      <c r="C22" s="63"/>
      <c r="D22" s="63"/>
      <c r="E22" s="63"/>
      <c r="F22" s="63"/>
      <c r="G22" s="63"/>
      <c r="H22" s="63"/>
      <c r="I22" s="63">
        <v>64180.4</v>
      </c>
      <c r="J22" s="63">
        <v>646.971</v>
      </c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3"/>
      <c r="AE22" s="63"/>
      <c r="AF22" s="63"/>
      <c r="AG22" s="63"/>
      <c r="AH22" s="63">
        <v>64827.370999999999</v>
      </c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</row>
    <row r="23" spans="1:46" x14ac:dyDescent="0.2">
      <c r="A23" s="63" t="s">
        <v>251</v>
      </c>
      <c r="B23" s="63"/>
      <c r="C23" s="63"/>
      <c r="D23" s="63"/>
      <c r="E23" s="63"/>
      <c r="F23" s="63"/>
      <c r="G23" s="63"/>
      <c r="H23" s="63"/>
      <c r="I23" s="63"/>
      <c r="J23" s="63">
        <v>48797.9</v>
      </c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>
        <v>48797.9</v>
      </c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</row>
    <row r="24" spans="1:46" x14ac:dyDescent="0.2">
      <c r="A24" s="63" t="s">
        <v>252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>
        <v>13737.6</v>
      </c>
      <c r="M24" s="63">
        <v>2751.05</v>
      </c>
      <c r="N24" s="63">
        <v>1762.45</v>
      </c>
      <c r="O24" s="63">
        <v>1349.74</v>
      </c>
      <c r="P24" s="63">
        <v>1192.28</v>
      </c>
      <c r="Q24" s="63">
        <v>2656.63</v>
      </c>
      <c r="R24" s="63">
        <v>9531.06</v>
      </c>
      <c r="S24" s="63">
        <v>25014.5</v>
      </c>
      <c r="T24" s="63">
        <v>22642.2</v>
      </c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>
        <v>80637.510000000009</v>
      </c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</row>
    <row r="25" spans="1:46" x14ac:dyDescent="0.2">
      <c r="A25" s="63" t="s">
        <v>253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>
        <v>4925.74</v>
      </c>
      <c r="M25" s="63">
        <v>5148.2</v>
      </c>
      <c r="N25" s="63">
        <v>713.37400000000002</v>
      </c>
      <c r="O25" s="63">
        <v>2675.69</v>
      </c>
      <c r="P25" s="63">
        <v>4362.83</v>
      </c>
      <c r="Q25" s="63">
        <v>18506.5</v>
      </c>
      <c r="R25" s="63">
        <v>11890.6</v>
      </c>
      <c r="S25" s="63">
        <v>18215.8</v>
      </c>
      <c r="T25" s="63">
        <v>14651.6</v>
      </c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>
        <v>81090.334000000003</v>
      </c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</row>
    <row r="26" spans="1:46" x14ac:dyDescent="0.2">
      <c r="A26" s="63" t="s">
        <v>254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>
        <v>9328.49</v>
      </c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>
        <v>9328.49</v>
      </c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</row>
    <row r="27" spans="1:46" x14ac:dyDescent="0.2">
      <c r="A27" s="63" t="s">
        <v>364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>
        <v>66610.5</v>
      </c>
      <c r="W27" s="63"/>
      <c r="X27" s="63"/>
      <c r="Y27" s="63"/>
      <c r="Z27" s="63"/>
      <c r="AA27" s="63">
        <v>12338.2</v>
      </c>
      <c r="AB27" s="63"/>
      <c r="AC27" s="63"/>
      <c r="AD27" s="63"/>
      <c r="AE27" s="63"/>
      <c r="AF27" s="63"/>
      <c r="AG27" s="63">
        <v>12191.4</v>
      </c>
      <c r="AH27" s="63">
        <v>91140.099999999991</v>
      </c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</row>
    <row r="28" spans="1:46" x14ac:dyDescent="0.2">
      <c r="A28" s="63" t="s">
        <v>255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>
        <v>28671.599999999999</v>
      </c>
      <c r="V28" s="63">
        <v>221.53399999999999</v>
      </c>
      <c r="W28" s="63">
        <v>760.65</v>
      </c>
      <c r="X28" s="63">
        <v>21583.8</v>
      </c>
      <c r="Y28" s="63">
        <v>25.2517</v>
      </c>
      <c r="Z28" s="63">
        <v>27.293199999999999</v>
      </c>
      <c r="AA28" s="63">
        <v>2276.48</v>
      </c>
      <c r="AB28" s="63"/>
      <c r="AC28" s="63"/>
      <c r="AD28" s="63"/>
      <c r="AE28" s="63"/>
      <c r="AF28" s="63"/>
      <c r="AG28" s="63">
        <v>883.375</v>
      </c>
      <c r="AH28" s="63">
        <v>54449.983900000007</v>
      </c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</row>
    <row r="29" spans="1:46" x14ac:dyDescent="0.2">
      <c r="A29" s="63" t="s">
        <v>257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>
        <v>34099.599999999999</v>
      </c>
      <c r="V29" s="63">
        <v>4935.9399999999996</v>
      </c>
      <c r="W29" s="63">
        <v>7269.81</v>
      </c>
      <c r="X29" s="63">
        <v>8087.22</v>
      </c>
      <c r="Y29" s="63">
        <v>1965.14</v>
      </c>
      <c r="Z29" s="63">
        <v>1347.57</v>
      </c>
      <c r="AA29" s="63">
        <v>3160.24</v>
      </c>
      <c r="AB29" s="63"/>
      <c r="AC29" s="63"/>
      <c r="AD29" s="63"/>
      <c r="AE29" s="63"/>
      <c r="AF29" s="63"/>
      <c r="AG29" s="63">
        <v>2225.44</v>
      </c>
      <c r="AH29" s="63">
        <v>63090.96</v>
      </c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</row>
    <row r="30" spans="1:46" x14ac:dyDescent="0.2">
      <c r="A30" s="63" t="s">
        <v>105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>
        <v>9042.31</v>
      </c>
      <c r="Y30" s="63"/>
      <c r="Z30" s="63"/>
      <c r="AA30" s="63"/>
      <c r="AB30" s="63">
        <v>1737.59</v>
      </c>
      <c r="AC30" s="63">
        <v>7774.83</v>
      </c>
      <c r="AD30" s="63">
        <v>3033.18</v>
      </c>
      <c r="AE30" s="63">
        <v>13097.8</v>
      </c>
      <c r="AF30" s="63"/>
      <c r="AG30" s="63">
        <v>16292.4</v>
      </c>
      <c r="AH30" s="63">
        <v>50978.11</v>
      </c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</row>
    <row r="31" spans="1:46" x14ac:dyDescent="0.2">
      <c r="A31" s="63" t="s">
        <v>365</v>
      </c>
      <c r="B31" s="63">
        <v>16.7027</v>
      </c>
      <c r="C31" s="63">
        <v>0.254859</v>
      </c>
      <c r="D31" s="63">
        <v>144.55000000000001</v>
      </c>
      <c r="E31" s="63">
        <v>339.613</v>
      </c>
      <c r="F31" s="63">
        <v>60.818199999999997</v>
      </c>
      <c r="G31" s="63"/>
      <c r="H31" s="63"/>
      <c r="I31" s="63">
        <v>1501.49</v>
      </c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>
        <v>2063.4287589999999</v>
      </c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</row>
    <row r="32" spans="1:46" x14ac:dyDescent="0.2">
      <c r="A32" s="63" t="s">
        <v>260</v>
      </c>
      <c r="B32" s="63">
        <v>908.08500000000004</v>
      </c>
      <c r="C32" s="63">
        <v>125.81</v>
      </c>
      <c r="D32" s="63">
        <v>1369.65</v>
      </c>
      <c r="E32" s="63">
        <v>3031.11</v>
      </c>
      <c r="F32" s="63">
        <v>3033.59</v>
      </c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>
        <v>8468.2450000000008</v>
      </c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spans="1:46" x14ac:dyDescent="0.2">
      <c r="A33" s="63" t="s">
        <v>262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>
        <v>1.3637900000000001</v>
      </c>
      <c r="M33" s="63">
        <v>402.71</v>
      </c>
      <c r="N33" s="63">
        <v>1.5686599999999999</v>
      </c>
      <c r="O33" s="63">
        <v>29.444299999999998</v>
      </c>
      <c r="P33" s="63">
        <v>33.281999999999996</v>
      </c>
      <c r="Q33" s="63">
        <v>2319.06</v>
      </c>
      <c r="R33" s="63">
        <v>86.391300000000001</v>
      </c>
      <c r="S33" s="63">
        <v>104.729</v>
      </c>
      <c r="T33" s="63">
        <v>113.77500000000001</v>
      </c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>
        <v>3092.3240500000002</v>
      </c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1:46" x14ac:dyDescent="0.2">
      <c r="A34" s="63" t="s">
        <v>264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>
        <v>10084.9</v>
      </c>
      <c r="Y34" s="63">
        <v>1246.6600000000001</v>
      </c>
      <c r="Z34" s="63">
        <v>496.26799999999997</v>
      </c>
      <c r="AA34" s="63"/>
      <c r="AB34" s="63"/>
      <c r="AC34" s="63"/>
      <c r="AD34" s="63"/>
      <c r="AE34" s="63"/>
      <c r="AF34" s="63"/>
      <c r="AG34" s="63"/>
      <c r="AH34" s="63">
        <v>11827.828</v>
      </c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</row>
    <row r="35" spans="1:46" x14ac:dyDescent="0.2">
      <c r="A35" s="63" t="s">
        <v>202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>
        <v>1980.22</v>
      </c>
      <c r="W35" s="63"/>
      <c r="X35" s="63">
        <v>36449.1</v>
      </c>
      <c r="Y35" s="63">
        <v>11404.8</v>
      </c>
      <c r="Z35" s="63">
        <v>4446.67</v>
      </c>
      <c r="AA35" s="63">
        <v>-354.85700000000003</v>
      </c>
      <c r="AB35" s="63"/>
      <c r="AC35" s="63"/>
      <c r="AD35" s="63"/>
      <c r="AE35" s="63"/>
      <c r="AF35" s="63">
        <v>66087.3</v>
      </c>
      <c r="AG35" s="63">
        <v>9984.3799999999992</v>
      </c>
      <c r="AH35" s="63">
        <v>129997.613</v>
      </c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</row>
    <row r="36" spans="1:46" x14ac:dyDescent="0.2">
      <c r="A36" s="63" t="s">
        <v>104</v>
      </c>
      <c r="B36" s="63">
        <v>6826.68</v>
      </c>
      <c r="C36" s="63">
        <v>841.62099999999998</v>
      </c>
      <c r="D36" s="63">
        <v>6004.22</v>
      </c>
      <c r="E36" s="63">
        <v>28791.3</v>
      </c>
      <c r="F36" s="63">
        <v>24807.5</v>
      </c>
      <c r="G36" s="63">
        <v>229.01599999999999</v>
      </c>
      <c r="H36" s="63">
        <v>3853.39</v>
      </c>
      <c r="I36" s="63">
        <v>5247.85</v>
      </c>
      <c r="J36" s="63">
        <v>7782.57</v>
      </c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>
        <v>4721.8100000000004</v>
      </c>
      <c r="V36" s="63"/>
      <c r="W36" s="63"/>
      <c r="X36" s="63">
        <v>13581.8</v>
      </c>
      <c r="Y36" s="63">
        <v>2578.27</v>
      </c>
      <c r="Z36" s="63">
        <v>447.55900000000003</v>
      </c>
      <c r="AA36" s="63">
        <v>956.71100000000001</v>
      </c>
      <c r="AB36" s="63"/>
      <c r="AC36" s="63"/>
      <c r="AD36" s="63"/>
      <c r="AE36" s="63"/>
      <c r="AF36" s="63"/>
      <c r="AG36" s="63"/>
      <c r="AH36" s="63">
        <v>106670.29699999999</v>
      </c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</row>
    <row r="37" spans="1:46" x14ac:dyDescent="0.2">
      <c r="A37" s="63" t="s">
        <v>110</v>
      </c>
      <c r="B37" s="63">
        <v>49133.197700000004</v>
      </c>
      <c r="C37" s="63">
        <v>17004.405858999999</v>
      </c>
      <c r="D37" s="63">
        <v>15753.849999999999</v>
      </c>
      <c r="E37" s="63">
        <v>54793.713000000003</v>
      </c>
      <c r="F37" s="63">
        <v>49940.498200000002</v>
      </c>
      <c r="G37" s="63">
        <v>27098.716</v>
      </c>
      <c r="H37" s="63">
        <v>62265.59</v>
      </c>
      <c r="I37" s="63">
        <v>70929.740000000005</v>
      </c>
      <c r="J37" s="63">
        <v>57227.440999999999</v>
      </c>
      <c r="K37" s="63">
        <v>28265.3</v>
      </c>
      <c r="L37" s="63">
        <v>36361.838690000004</v>
      </c>
      <c r="M37" s="63">
        <v>12125.621999999999</v>
      </c>
      <c r="N37" s="63">
        <v>5852.4968599999993</v>
      </c>
      <c r="O37" s="63">
        <v>10955.384299999998</v>
      </c>
      <c r="P37" s="63">
        <v>19022.878000000001</v>
      </c>
      <c r="Q37" s="63">
        <v>30104.099200000001</v>
      </c>
      <c r="R37" s="63">
        <v>50605.835200000001</v>
      </c>
      <c r="S37" s="63">
        <v>63765.518999999993</v>
      </c>
      <c r="T37" s="63">
        <v>52697.976999999999</v>
      </c>
      <c r="U37" s="63">
        <v>67493.009999999995</v>
      </c>
      <c r="V37" s="63">
        <v>73748.194000000003</v>
      </c>
      <c r="W37" s="63">
        <v>8030.46</v>
      </c>
      <c r="X37" s="63">
        <v>98829.13</v>
      </c>
      <c r="Y37" s="63">
        <v>59471.41169999999</v>
      </c>
      <c r="Z37" s="63">
        <v>68496.874199999991</v>
      </c>
      <c r="AA37" s="63">
        <v>48968.474000000002</v>
      </c>
      <c r="AB37" s="63">
        <v>1737.59</v>
      </c>
      <c r="AC37" s="63">
        <v>7774.83</v>
      </c>
      <c r="AD37" s="63">
        <v>3033.18</v>
      </c>
      <c r="AE37" s="63">
        <v>13097.8</v>
      </c>
      <c r="AF37" s="63">
        <v>134579.3107</v>
      </c>
      <c r="AG37" s="63">
        <v>107292.81999999999</v>
      </c>
      <c r="AH37" s="6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</row>
    <row r="38" spans="1:46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</row>
    <row r="39" spans="1:46" x14ac:dyDescent="0.2">
      <c r="A39" s="13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</row>
    <row r="40" spans="1:46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spans="1:46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</row>
    <row r="42" spans="1:46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</row>
    <row r="43" spans="1:46" x14ac:dyDescent="0.2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</row>
    <row r="44" spans="1:46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</row>
    <row r="45" spans="1:46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spans="1:46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</row>
    <row r="47" spans="1:46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</row>
    <row r="48" spans="1:46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</row>
    <row r="49" spans="1:46" x14ac:dyDescent="0.2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</row>
  </sheetData>
  <phoneticPr fontId="0" type="noConversion"/>
  <conditionalFormatting sqref="H20:AD20 B5:AH19 B21:AH37">
    <cfRule type="cellIs" dxfId="0" priority="1" stopIfTrue="1" operator="equal">
      <formula>0</formula>
    </cfRule>
  </conditionalFormatting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K77"/>
  <sheetViews>
    <sheetView workbookViewId="0">
      <selection activeCell="A9" sqref="A9"/>
    </sheetView>
  </sheetViews>
  <sheetFormatPr defaultColWidth="8.85546875" defaultRowHeight="12.75" x14ac:dyDescent="0.2"/>
  <cols>
    <col min="1" max="1" width="12.85546875" style="3" customWidth="1"/>
    <col min="2" max="4" width="8.85546875" style="3"/>
    <col min="5" max="5" width="11.85546875" style="3" customWidth="1"/>
    <col min="6" max="16384" width="8.85546875" style="3"/>
  </cols>
  <sheetData>
    <row r="1" spans="1:11" x14ac:dyDescent="0.2">
      <c r="A1" s="2" t="s">
        <v>102</v>
      </c>
    </row>
    <row r="2" spans="1:11" x14ac:dyDescent="0.2">
      <c r="A2" s="47" t="s">
        <v>432</v>
      </c>
      <c r="E2" s="21"/>
      <c r="F2"/>
    </row>
    <row r="4" spans="1:11" s="90" customFormat="1" ht="15.75" x14ac:dyDescent="0.25">
      <c r="A4" s="89" t="s">
        <v>433</v>
      </c>
    </row>
    <row r="5" spans="1:11" s="90" customFormat="1" ht="15.75" x14ac:dyDescent="0.25">
      <c r="A5" s="89" t="s">
        <v>98</v>
      </c>
    </row>
    <row r="6" spans="1:11" s="90" customFormat="1" ht="15.75" x14ac:dyDescent="0.25">
      <c r="A6" s="89" t="s">
        <v>97</v>
      </c>
    </row>
    <row r="7" spans="1:11" x14ac:dyDescent="0.2">
      <c r="A7" s="2" t="s">
        <v>167</v>
      </c>
    </row>
    <row r="8" spans="1:11" x14ac:dyDescent="0.2">
      <c r="A8" s="22"/>
      <c r="B8" s="51" t="s">
        <v>187</v>
      </c>
      <c r="C8" s="15" t="s">
        <v>73</v>
      </c>
      <c r="D8" s="15" t="s">
        <v>74</v>
      </c>
    </row>
    <row r="9" spans="1:11" x14ac:dyDescent="0.2">
      <c r="A9" s="11" t="str">
        <f>IF('Prior-SAM'!A5="","",'Prior-SAM'!A5)</f>
        <v>cagric</v>
      </c>
      <c r="C9" s="13">
        <v>49940.2</v>
      </c>
      <c r="D9" s="13">
        <v>53394.7</v>
      </c>
      <c r="E9"/>
      <c r="J9" s="13"/>
      <c r="K9" s="13"/>
    </row>
    <row r="10" spans="1:11" x14ac:dyDescent="0.2">
      <c r="A10" s="11" t="str">
        <f>IF('Prior-SAM'!A6="","",'Prior-SAM'!A6)</f>
        <v>cmine</v>
      </c>
      <c r="C10" s="3">
        <v>17955.2</v>
      </c>
      <c r="D10" s="3">
        <v>15777.5</v>
      </c>
      <c r="E10"/>
    </row>
    <row r="11" spans="1:11" x14ac:dyDescent="0.2">
      <c r="A11" s="11" t="str">
        <f>IF('Prior-SAM'!A7="","",'Prior-SAM'!A7)</f>
        <v>cfood</v>
      </c>
      <c r="C11" s="3">
        <v>14961.9</v>
      </c>
      <c r="D11" s="3">
        <v>13806.1</v>
      </c>
      <c r="E11"/>
    </row>
    <row r="12" spans="1:11" x14ac:dyDescent="0.2">
      <c r="A12" s="11" t="str">
        <f>IF('Prior-SAM'!A8="","",'Prior-SAM'!A8)</f>
        <v>clmanu</v>
      </c>
      <c r="C12" s="3">
        <v>62000.1</v>
      </c>
      <c r="D12" s="3">
        <v>54706.8</v>
      </c>
      <c r="E12"/>
    </row>
    <row r="13" spans="1:11" x14ac:dyDescent="0.2">
      <c r="A13" s="11" t="str">
        <f>IF('Prior-SAM'!A9="","",'Prior-SAM'!A9)</f>
        <v>chmanu</v>
      </c>
      <c r="C13" s="3">
        <v>51485.2</v>
      </c>
      <c r="D13" s="3">
        <v>48862</v>
      </c>
      <c r="E13"/>
    </row>
    <row r="14" spans="1:11" x14ac:dyDescent="0.2">
      <c r="A14" s="11" t="str">
        <f>IF('Prior-SAM'!A10="","",'Prior-SAM'!A10)</f>
        <v>celect</v>
      </c>
      <c r="C14" s="3">
        <v>27883.5</v>
      </c>
      <c r="D14" s="3">
        <v>29596</v>
      </c>
      <c r="E14"/>
    </row>
    <row r="15" spans="1:11" x14ac:dyDescent="0.2">
      <c r="A15" s="11" t="str">
        <f>IF('Prior-SAM'!A11="","",'Prior-SAM'!A11)</f>
        <v>ccons</v>
      </c>
      <c r="C15" s="3">
        <v>55220.6</v>
      </c>
      <c r="D15" s="3">
        <v>52411.1</v>
      </c>
      <c r="E15"/>
    </row>
    <row r="16" spans="1:11" x14ac:dyDescent="0.2">
      <c r="A16" s="11" t="str">
        <f>IF('Prior-SAM'!A12="","",'Prior-SAM'!A12)</f>
        <v>ctrade</v>
      </c>
      <c r="C16" s="3">
        <v>61618.7</v>
      </c>
      <c r="D16" s="3">
        <v>65454.7</v>
      </c>
      <c r="E16"/>
    </row>
    <row r="17" spans="1:5" x14ac:dyDescent="0.2">
      <c r="A17" s="11" t="str">
        <f>IF('Prior-SAM'!A13="","",'Prior-SAM'!A13)</f>
        <v>coserv</v>
      </c>
      <c r="C17" s="3">
        <v>63556.2</v>
      </c>
      <c r="D17" s="3">
        <v>61821.3</v>
      </c>
      <c r="E17"/>
    </row>
    <row r="18" spans="1:5" x14ac:dyDescent="0.2">
      <c r="A18" s="11" t="str">
        <f>IF('Prior-SAM'!A14="","",'Prior-SAM'!A14)</f>
        <v>marg</v>
      </c>
      <c r="C18" s="3">
        <v>30734</v>
      </c>
      <c r="D18" s="3">
        <v>29251.9</v>
      </c>
      <c r="E18"/>
    </row>
    <row r="19" spans="1:5" x14ac:dyDescent="0.2">
      <c r="A19" s="11" t="str">
        <f>IF('Prior-SAM'!A15="","",'Prior-SAM'!A15)</f>
        <v>aagric</v>
      </c>
      <c r="C19" s="3">
        <v>34663.9</v>
      </c>
      <c r="D19" s="3">
        <v>35624.400000000001</v>
      </c>
      <c r="E19"/>
    </row>
    <row r="20" spans="1:5" x14ac:dyDescent="0.2">
      <c r="A20" s="11" t="str">
        <f>IF('Prior-SAM'!A16="","",'Prior-SAM'!A16)</f>
        <v>amine</v>
      </c>
      <c r="C20" s="3">
        <v>13133.9</v>
      </c>
      <c r="D20" s="3">
        <v>13763.2</v>
      </c>
      <c r="E20"/>
    </row>
    <row r="21" spans="1:5" x14ac:dyDescent="0.2">
      <c r="A21" s="11" t="str">
        <f>IF('Prior-SAM'!A17="","",'Prior-SAM'!A17)</f>
        <v>afood</v>
      </c>
      <c r="C21" s="3">
        <v>5998.33</v>
      </c>
      <c r="D21" s="3">
        <v>6254.23</v>
      </c>
      <c r="E21"/>
    </row>
    <row r="22" spans="1:5" x14ac:dyDescent="0.2">
      <c r="A22" s="11" t="str">
        <f>IF('Prior-SAM'!A18="","",'Prior-SAM'!A18)</f>
        <v>almanu</v>
      </c>
      <c r="C22" s="3">
        <v>11235</v>
      </c>
      <c r="D22" s="3">
        <v>10929.5</v>
      </c>
      <c r="E22"/>
    </row>
    <row r="23" spans="1:5" x14ac:dyDescent="0.2">
      <c r="A23" s="11" t="str">
        <f>IF('Prior-SAM'!A19="","",'Prior-SAM'!A19)</f>
        <v>ahmanu</v>
      </c>
      <c r="C23" s="3">
        <v>17818.8</v>
      </c>
      <c r="D23" s="3">
        <v>18921.400000000001</v>
      </c>
      <c r="E23"/>
    </row>
    <row r="24" spans="1:5" x14ac:dyDescent="0.2">
      <c r="A24" s="11" t="str">
        <f>IF('Prior-SAM'!A20="","",'Prior-SAM'!A20)</f>
        <v>aelect</v>
      </c>
      <c r="C24" s="3">
        <v>28716.3</v>
      </c>
      <c r="D24" s="3">
        <v>30237.5</v>
      </c>
      <c r="E24"/>
    </row>
    <row r="25" spans="1:5" x14ac:dyDescent="0.2">
      <c r="A25" s="11" t="str">
        <f>IF('Prior-SAM'!A21="","",'Prior-SAM'!A21)</f>
        <v>acons</v>
      </c>
      <c r="C25" s="3">
        <v>47488.4</v>
      </c>
      <c r="D25" s="3">
        <v>45434.2</v>
      </c>
      <c r="E25"/>
    </row>
    <row r="26" spans="1:5" x14ac:dyDescent="0.2">
      <c r="A26" s="11" t="str">
        <f>IF('Prior-SAM'!A22="","",'Prior-SAM'!A22)</f>
        <v>atrade</v>
      </c>
      <c r="C26" s="3">
        <v>56478.7</v>
      </c>
      <c r="D26" s="3">
        <v>57052</v>
      </c>
      <c r="E26"/>
    </row>
    <row r="27" spans="1:5" x14ac:dyDescent="0.2">
      <c r="A27" s="11" t="str">
        <f>IF('Prior-SAM'!A23="","",'Prior-SAM'!A23)</f>
        <v>aoserv</v>
      </c>
      <c r="C27" s="3">
        <v>58831.8</v>
      </c>
      <c r="D27" s="3">
        <v>52746.6</v>
      </c>
      <c r="E27"/>
    </row>
    <row r="28" spans="1:5" x14ac:dyDescent="0.2">
      <c r="A28" s="11" t="str">
        <f>IF('Prior-SAM'!A24="","",'Prior-SAM'!A24)</f>
        <v>flab</v>
      </c>
      <c r="C28" s="3">
        <v>80220.3</v>
      </c>
      <c r="D28" s="3">
        <v>81205.399999999994</v>
      </c>
      <c r="E28"/>
    </row>
    <row r="29" spans="1:5" x14ac:dyDescent="0.2">
      <c r="A29" s="11" t="str">
        <f>IF('Prior-SAM'!A25="","",'Prior-SAM'!A25)</f>
        <v>fcap</v>
      </c>
      <c r="C29" s="3">
        <v>83489.8</v>
      </c>
      <c r="D29" s="3">
        <v>81897.5</v>
      </c>
      <c r="E29"/>
    </row>
    <row r="30" spans="1:5" x14ac:dyDescent="0.2">
      <c r="A30" s="11" t="str">
        <f>IF('Prior-SAM'!A26="","",'Prior-SAM'!A26)</f>
        <v>flnd</v>
      </c>
      <c r="C30" s="3">
        <v>9289.1299999999992</v>
      </c>
      <c r="D30" s="3">
        <v>9351.3799999999992</v>
      </c>
      <c r="E30"/>
    </row>
    <row r="31" spans="1:5" x14ac:dyDescent="0.2">
      <c r="A31" s="11" t="str">
        <f>IF('Prior-SAM'!A27="","",'Prior-SAM'!A27)</f>
        <v>enterp</v>
      </c>
      <c r="C31" s="3">
        <v>105588</v>
      </c>
      <c r="D31" s="3">
        <v>93780.4</v>
      </c>
      <c r="E31"/>
    </row>
    <row r="32" spans="1:5" x14ac:dyDescent="0.2">
      <c r="A32" s="11" t="str">
        <f>IF('Prior-SAM'!A28="","",'Prior-SAM'!A28)</f>
        <v>h_urb</v>
      </c>
      <c r="C32" s="3">
        <v>62565.1</v>
      </c>
      <c r="D32" s="3">
        <v>55830.6</v>
      </c>
      <c r="E32"/>
    </row>
    <row r="33" spans="1:5" x14ac:dyDescent="0.2">
      <c r="A33" s="11" t="str">
        <f>IF('Prior-SAM'!A29="","",'Prior-SAM'!A29)</f>
        <v>h_rur</v>
      </c>
      <c r="C33" s="3">
        <v>65892.899999999994</v>
      </c>
      <c r="D33" s="3">
        <v>67462</v>
      </c>
      <c r="E33"/>
    </row>
    <row r="34" spans="1:5" x14ac:dyDescent="0.2">
      <c r="A34" s="11" t="str">
        <f>IF('Prior-SAM'!A30="","",'Prior-SAM'!A30)</f>
        <v>govt</v>
      </c>
      <c r="C34" s="3">
        <v>53338.400000000001</v>
      </c>
      <c r="D34" s="3">
        <v>57960.4</v>
      </c>
      <c r="E34"/>
    </row>
    <row r="35" spans="1:5" x14ac:dyDescent="0.2">
      <c r="A35" s="11" t="str">
        <f>IF('Prior-SAM'!A31="","",'Prior-SAM'!A31)</f>
        <v>imptax</v>
      </c>
      <c r="C35" s="3">
        <v>2012.46</v>
      </c>
      <c r="D35" s="3">
        <v>2171.9</v>
      </c>
      <c r="E35"/>
    </row>
    <row r="36" spans="1:5" x14ac:dyDescent="0.2">
      <c r="A36" s="11" t="str">
        <f>IF('Prior-SAM'!A32="","",'Prior-SAM'!A32)</f>
        <v>comtax</v>
      </c>
      <c r="C36" s="3">
        <v>7862.07</v>
      </c>
      <c r="D36" s="3">
        <v>7643.9</v>
      </c>
      <c r="E36"/>
    </row>
    <row r="37" spans="1:5" x14ac:dyDescent="0.2">
      <c r="A37" s="11" t="str">
        <f>IF('Prior-SAM'!A33="","",'Prior-SAM'!A33)</f>
        <v>acttax</v>
      </c>
      <c r="C37" s="3">
        <v>3673.65</v>
      </c>
      <c r="D37" s="3">
        <v>3726.19</v>
      </c>
      <c r="E37"/>
    </row>
    <row r="38" spans="1:5" x14ac:dyDescent="0.2">
      <c r="A38" s="11" t="str">
        <f>IF('Prior-SAM'!A34="","",'Prior-SAM'!A34)</f>
        <v>dirtax</v>
      </c>
      <c r="C38" s="3">
        <v>11699.6</v>
      </c>
      <c r="D38" s="3">
        <v>10843.2</v>
      </c>
      <c r="E38"/>
    </row>
    <row r="39" spans="1:5" x14ac:dyDescent="0.2">
      <c r="A39" s="11" t="str">
        <f>IF('Prior-SAM'!A35="","",'Prior-SAM'!A35)</f>
        <v>i_s</v>
      </c>
      <c r="C39" s="3">
        <v>142411</v>
      </c>
      <c r="D39" s="3">
        <v>134157</v>
      </c>
      <c r="E39"/>
    </row>
    <row r="40" spans="1:5" x14ac:dyDescent="0.2">
      <c r="A40" s="11" t="str">
        <f>IF('Prior-SAM'!A36="","",'Prior-SAM'!A36)</f>
        <v>row</v>
      </c>
      <c r="C40" s="3">
        <v>104061</v>
      </c>
      <c r="D40" s="3">
        <v>111258</v>
      </c>
      <c r="E40"/>
    </row>
    <row r="41" spans="1:5" x14ac:dyDescent="0.2">
      <c r="A41" s="11"/>
      <c r="E41"/>
    </row>
    <row r="42" spans="1:5" x14ac:dyDescent="0.2">
      <c r="A42" s="11" t="str">
        <f>IF('Prior-SAM'!A38="","",'Prior-SAM'!A38)</f>
        <v/>
      </c>
      <c r="E42"/>
    </row>
    <row r="43" spans="1:5" x14ac:dyDescent="0.2">
      <c r="A43" s="11" t="str">
        <f>IF('Prior-SAM'!A39="","",'Prior-SAM'!A39)</f>
        <v/>
      </c>
      <c r="E43"/>
    </row>
    <row r="44" spans="1:5" x14ac:dyDescent="0.2">
      <c r="A44" s="11" t="str">
        <f>IF('Prior-SAM'!A40="","",'Prior-SAM'!A40)</f>
        <v/>
      </c>
    </row>
    <row r="45" spans="1:5" x14ac:dyDescent="0.2">
      <c r="A45" s="11" t="str">
        <f>IF('Prior-SAM'!A41="","",'Prior-SAM'!A41)</f>
        <v/>
      </c>
    </row>
    <row r="46" spans="1:5" x14ac:dyDescent="0.2">
      <c r="A46" s="11" t="str">
        <f>IF('Prior-SAM'!A42="","",'Prior-SAM'!A42)</f>
        <v/>
      </c>
    </row>
    <row r="47" spans="1:5" x14ac:dyDescent="0.2">
      <c r="A47" s="11" t="str">
        <f>IF('Prior-SAM'!A43="","",'Prior-SAM'!A43)</f>
        <v/>
      </c>
    </row>
    <row r="48" spans="1:5" x14ac:dyDescent="0.2">
      <c r="A48" s="11" t="str">
        <f>IF('Prior-SAM'!A44="","",'Prior-SAM'!A44)</f>
        <v/>
      </c>
    </row>
    <row r="49" spans="1:1" x14ac:dyDescent="0.2">
      <c r="A49" s="11" t="str">
        <f>IF('Prior-SAM'!A45="","",'Prior-SAM'!A45)</f>
        <v/>
      </c>
    </row>
    <row r="50" spans="1:1" x14ac:dyDescent="0.2">
      <c r="A50" s="11" t="str">
        <f>IF('Prior-SAM'!A46="","",'Prior-SAM'!A46)</f>
        <v/>
      </c>
    </row>
    <row r="51" spans="1:1" x14ac:dyDescent="0.2">
      <c r="A51" s="11" t="str">
        <f>IF('Prior-SAM'!A47="","",'Prior-SAM'!A47)</f>
        <v/>
      </c>
    </row>
    <row r="52" spans="1:1" x14ac:dyDescent="0.2">
      <c r="A52" s="11" t="str">
        <f>IF('Prior-SAM'!A48="","",'Prior-SAM'!A48)</f>
        <v/>
      </c>
    </row>
    <row r="53" spans="1:1" x14ac:dyDescent="0.2">
      <c r="A53" s="11" t="str">
        <f>IF('Prior-SAM'!A49="","",'Prior-SAM'!A49)</f>
        <v/>
      </c>
    </row>
    <row r="54" spans="1:1" x14ac:dyDescent="0.2">
      <c r="A54" s="11" t="str">
        <f>IF('Prior-SAM'!A50="","",'Prior-SAM'!A50)</f>
        <v/>
      </c>
    </row>
    <row r="55" spans="1:1" x14ac:dyDescent="0.2">
      <c r="A55" s="11" t="str">
        <f>IF('Prior-SAM'!A51="","",'Prior-SAM'!A51)</f>
        <v/>
      </c>
    </row>
    <row r="56" spans="1:1" x14ac:dyDescent="0.2">
      <c r="A56" s="11" t="str">
        <f>IF('Prior-SAM'!A52="","",'Prior-SAM'!A52)</f>
        <v/>
      </c>
    </row>
    <row r="57" spans="1:1" x14ac:dyDescent="0.2">
      <c r="A57" s="11" t="str">
        <f>IF('Prior-SAM'!A53="","",'Prior-SAM'!A53)</f>
        <v/>
      </c>
    </row>
    <row r="58" spans="1:1" x14ac:dyDescent="0.2">
      <c r="A58" s="11" t="str">
        <f>IF('Prior-SAM'!A54="","",'Prior-SAM'!A54)</f>
        <v/>
      </c>
    </row>
    <row r="59" spans="1:1" x14ac:dyDescent="0.2">
      <c r="A59" s="11" t="str">
        <f>IF('Prior-SAM'!A55="","",'Prior-SAM'!A55)</f>
        <v/>
      </c>
    </row>
    <row r="60" spans="1:1" x14ac:dyDescent="0.2">
      <c r="A60" s="11" t="str">
        <f>IF('Prior-SAM'!A56="","",'Prior-SAM'!A56)</f>
        <v/>
      </c>
    </row>
    <row r="61" spans="1:1" x14ac:dyDescent="0.2">
      <c r="A61" s="11" t="str">
        <f>IF('Prior-SAM'!A57="","",'Prior-SAM'!A57)</f>
        <v/>
      </c>
    </row>
    <row r="62" spans="1:1" x14ac:dyDescent="0.2">
      <c r="A62" s="11" t="str">
        <f>IF('Prior-SAM'!A58="","",'Prior-SAM'!A58)</f>
        <v/>
      </c>
    </row>
    <row r="63" spans="1:1" x14ac:dyDescent="0.2">
      <c r="A63" s="11" t="str">
        <f>IF('Prior-SAM'!A59="","",'Prior-SAM'!A59)</f>
        <v/>
      </c>
    </row>
    <row r="64" spans="1:1" x14ac:dyDescent="0.2">
      <c r="A64" s="11" t="str">
        <f>IF('Prior-SAM'!A60="","",'Prior-SAM'!A60)</f>
        <v/>
      </c>
    </row>
    <row r="65" spans="1:1" x14ac:dyDescent="0.2">
      <c r="A65" s="11" t="str">
        <f>IF('Prior-SAM'!A61="","",'Prior-SAM'!A61)</f>
        <v/>
      </c>
    </row>
    <row r="66" spans="1:1" x14ac:dyDescent="0.2">
      <c r="A66" s="11" t="str">
        <f>IF('Prior-SAM'!A62="","",'Prior-SAM'!A62)</f>
        <v/>
      </c>
    </row>
    <row r="67" spans="1:1" x14ac:dyDescent="0.2">
      <c r="A67" s="11" t="str">
        <f>IF('Prior-SAM'!A63="","",'Prior-SAM'!A63)</f>
        <v/>
      </c>
    </row>
    <row r="68" spans="1:1" x14ac:dyDescent="0.2">
      <c r="A68" s="11" t="str">
        <f>IF('Prior-SAM'!A64="","",'Prior-SAM'!A64)</f>
        <v/>
      </c>
    </row>
    <row r="69" spans="1:1" x14ac:dyDescent="0.2">
      <c r="A69" s="11" t="str">
        <f>IF('Prior-SAM'!A65="","",'Prior-SAM'!A65)</f>
        <v/>
      </c>
    </row>
    <row r="70" spans="1:1" x14ac:dyDescent="0.2">
      <c r="A70" s="11" t="str">
        <f>IF('Prior-SAM'!A66="","",'Prior-SAM'!A66)</f>
        <v/>
      </c>
    </row>
    <row r="71" spans="1:1" x14ac:dyDescent="0.2">
      <c r="A71" s="11" t="str">
        <f>IF('Prior-SAM'!A67="","",'Prior-SAM'!A67)</f>
        <v/>
      </c>
    </row>
    <row r="72" spans="1:1" x14ac:dyDescent="0.2">
      <c r="A72" s="11" t="str">
        <f>IF('Prior-SAM'!A68="","",'Prior-SAM'!A68)</f>
        <v/>
      </c>
    </row>
    <row r="73" spans="1:1" x14ac:dyDescent="0.2">
      <c r="A73" s="11" t="str">
        <f>IF('Prior-SAM'!A69="","",'Prior-SAM'!A69)</f>
        <v/>
      </c>
    </row>
    <row r="74" spans="1:1" x14ac:dyDescent="0.2">
      <c r="A74" s="11" t="str">
        <f>IF('Prior-SAM'!A70="","",'Prior-SAM'!A70)</f>
        <v/>
      </c>
    </row>
    <row r="75" spans="1:1" x14ac:dyDescent="0.2">
      <c r="A75" s="11" t="str">
        <f>IF('Prior-SAM'!A71="","",'Prior-SAM'!A71)</f>
        <v/>
      </c>
    </row>
    <row r="76" spans="1:1" x14ac:dyDescent="0.2">
      <c r="A76" s="11" t="str">
        <f>IF('Prior-SAM'!A72="","",'Prior-SAM'!A72)</f>
        <v/>
      </c>
    </row>
    <row r="77" spans="1:1" x14ac:dyDescent="0.2">
      <c r="A77" s="11" t="str">
        <f>IF('Prior-SAM'!A73="","",'Prior-SAM'!A73)</f>
        <v/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49"/>
  <sheetViews>
    <sheetView workbookViewId="0">
      <selection activeCell="A6" sqref="A6"/>
    </sheetView>
  </sheetViews>
  <sheetFormatPr defaultRowHeight="12.75" x14ac:dyDescent="0.2"/>
  <cols>
    <col min="1" max="1" width="12.85546875" customWidth="1"/>
    <col min="2" max="2" width="10.5703125" bestFit="1" customWidth="1"/>
    <col min="3" max="3" width="11.28515625" customWidth="1"/>
    <col min="4" max="4" width="9.5703125" bestFit="1" customWidth="1"/>
    <col min="9" max="10" width="11.5703125" customWidth="1"/>
    <col min="14" max="14" width="10.5703125" customWidth="1"/>
    <col min="15" max="15" width="12.7109375" customWidth="1"/>
    <col min="16" max="16" width="13.28515625" customWidth="1"/>
    <col min="19" max="19" width="12.42578125" bestFit="1" customWidth="1"/>
  </cols>
  <sheetData>
    <row r="1" spans="1:16" s="76" customFormat="1" x14ac:dyDescent="0.2">
      <c r="A1" s="83" t="s">
        <v>131</v>
      </c>
    </row>
    <row r="2" spans="1:16" s="76" customFormat="1" x14ac:dyDescent="0.2">
      <c r="A2" s="84" t="s">
        <v>274</v>
      </c>
      <c r="F2" s="84"/>
    </row>
    <row r="3" spans="1:16" s="76" customFormat="1" x14ac:dyDescent="0.2">
      <c r="A3" s="83"/>
      <c r="F3" s="84"/>
    </row>
    <row r="4" spans="1:16" s="76" customFormat="1" x14ac:dyDescent="0.2">
      <c r="A4" s="85" t="s">
        <v>219</v>
      </c>
    </row>
    <row r="5" spans="1:16" s="76" customFormat="1" ht="26.25" customHeight="1" x14ac:dyDescent="0.2">
      <c r="A5" s="86" t="s">
        <v>128</v>
      </c>
      <c r="B5" s="86">
        <v>0</v>
      </c>
      <c r="C5" s="87" t="s">
        <v>129</v>
      </c>
      <c r="D5" s="88" t="s">
        <v>397</v>
      </c>
      <c r="E5" s="88"/>
      <c r="F5" s="88"/>
    </row>
    <row r="6" spans="1:16" s="76" customFormat="1" ht="26.25" customHeight="1" x14ac:dyDescent="0.2">
      <c r="A6" s="83" t="s">
        <v>429</v>
      </c>
      <c r="B6" s="86"/>
      <c r="C6" s="87"/>
      <c r="D6" s="88"/>
      <c r="E6" s="88"/>
      <c r="F6" s="88"/>
    </row>
    <row r="7" spans="1:16" x14ac:dyDescent="0.2">
      <c r="A7" s="14"/>
      <c r="B7" s="15" t="s">
        <v>190</v>
      </c>
      <c r="C7" s="16" t="s">
        <v>68</v>
      </c>
      <c r="D7" s="57" t="s">
        <v>191</v>
      </c>
      <c r="E7" s="51" t="s">
        <v>271</v>
      </c>
      <c r="F7" s="15" t="s">
        <v>193</v>
      </c>
      <c r="G7" s="15" t="s">
        <v>194</v>
      </c>
      <c r="H7" s="15" t="s">
        <v>195</v>
      </c>
      <c r="I7" s="15" t="s">
        <v>196</v>
      </c>
      <c r="J7" s="15" t="s">
        <v>199</v>
      </c>
      <c r="K7" s="15" t="s">
        <v>214</v>
      </c>
      <c r="L7" s="51" t="s">
        <v>197</v>
      </c>
      <c r="M7" s="15" t="s">
        <v>198</v>
      </c>
      <c r="N7" s="15" t="s">
        <v>200</v>
      </c>
      <c r="O7" s="15" t="s">
        <v>201</v>
      </c>
      <c r="P7" s="16" t="s">
        <v>170</v>
      </c>
    </row>
    <row r="8" spans="1:16" ht="15" x14ac:dyDescent="0.2">
      <c r="A8" s="52" t="s">
        <v>190</v>
      </c>
      <c r="B8" s="38"/>
      <c r="C8" s="39">
        <v>29467.1</v>
      </c>
      <c r="D8" s="39">
        <v>104889</v>
      </c>
      <c r="F8" s="40"/>
      <c r="G8" s="39"/>
      <c r="H8" s="39"/>
      <c r="I8" s="39">
        <v>101407</v>
      </c>
      <c r="J8" s="40"/>
      <c r="K8" s="39">
        <v>31630</v>
      </c>
      <c r="L8" s="39"/>
      <c r="M8" s="40"/>
      <c r="N8" s="40">
        <v>71239.3</v>
      </c>
      <c r="O8" s="39">
        <v>60912.6</v>
      </c>
      <c r="P8" s="38">
        <v>386156</v>
      </c>
    </row>
    <row r="9" spans="1:16" ht="15" x14ac:dyDescent="0.2">
      <c r="A9" s="52" t="s">
        <v>68</v>
      </c>
      <c r="B9" s="38">
        <v>28861.200000000001</v>
      </c>
      <c r="C9" s="39"/>
      <c r="D9" s="39"/>
      <c r="F9" s="40"/>
      <c r="G9" s="39"/>
      <c r="H9" s="39"/>
      <c r="I9" s="39"/>
      <c r="J9" s="39"/>
      <c r="K9" s="39"/>
      <c r="L9" s="39"/>
      <c r="M9" s="39"/>
      <c r="N9" s="39"/>
      <c r="O9" s="39"/>
      <c r="P9" s="38">
        <v>30893.4</v>
      </c>
    </row>
    <row r="10" spans="1:16" ht="15" x14ac:dyDescent="0.2">
      <c r="A10" s="52" t="s">
        <v>191</v>
      </c>
      <c r="B10" s="38">
        <v>279902</v>
      </c>
      <c r="C10" s="39"/>
      <c r="D10" s="39"/>
      <c r="F10" s="40"/>
      <c r="G10" s="39"/>
      <c r="H10" s="39"/>
      <c r="I10" s="39"/>
      <c r="J10" s="39"/>
      <c r="K10" s="39"/>
      <c r="L10" s="39"/>
      <c r="M10" s="39"/>
      <c r="N10" s="39"/>
      <c r="O10" s="39"/>
      <c r="P10" s="38">
        <v>289744</v>
      </c>
    </row>
    <row r="11" spans="1:16" ht="15" x14ac:dyDescent="0.2">
      <c r="A11" s="58" t="s">
        <v>271</v>
      </c>
      <c r="P11" s="67"/>
    </row>
    <row r="12" spans="1:16" ht="15" x14ac:dyDescent="0.2">
      <c r="A12" s="52" t="s">
        <v>193</v>
      </c>
      <c r="B12" s="38"/>
      <c r="C12" s="39"/>
      <c r="D12" s="39">
        <v>78182.3</v>
      </c>
      <c r="F12" s="40"/>
      <c r="G12" s="39"/>
      <c r="H12" s="39"/>
      <c r="I12" s="39"/>
      <c r="J12" s="39"/>
      <c r="K12" s="39"/>
      <c r="L12" s="39"/>
      <c r="M12" s="39"/>
      <c r="N12" s="39"/>
      <c r="O12" s="39"/>
      <c r="P12" s="38">
        <v>78451.100000000006</v>
      </c>
    </row>
    <row r="13" spans="1:16" ht="15" x14ac:dyDescent="0.2">
      <c r="A13" s="52" t="s">
        <v>194</v>
      </c>
      <c r="B13" s="38"/>
      <c r="C13" s="39"/>
      <c r="D13" s="39">
        <v>78287.899999999994</v>
      </c>
      <c r="F13" s="40"/>
      <c r="G13" s="39"/>
      <c r="H13" s="39"/>
      <c r="I13" s="39"/>
      <c r="J13" s="39"/>
      <c r="K13" s="39"/>
      <c r="L13" s="39"/>
      <c r="M13" s="39"/>
      <c r="N13" s="39"/>
      <c r="O13" s="39"/>
      <c r="P13" s="38">
        <v>78509.3</v>
      </c>
    </row>
    <row r="14" spans="1:16" ht="15" x14ac:dyDescent="0.2">
      <c r="A14" s="52" t="s">
        <v>195</v>
      </c>
      <c r="B14" s="38"/>
      <c r="C14" s="39"/>
      <c r="D14" s="39">
        <v>9575.9</v>
      </c>
      <c r="F14" s="40"/>
      <c r="G14" s="39"/>
      <c r="H14" s="39"/>
      <c r="I14" s="39"/>
      <c r="J14" s="39"/>
      <c r="K14" s="39"/>
      <c r="L14" s="39"/>
      <c r="M14" s="39"/>
      <c r="N14" s="39"/>
      <c r="O14" s="39"/>
      <c r="P14" s="38">
        <v>9215.7999999999993</v>
      </c>
    </row>
    <row r="15" spans="1:16" ht="15" x14ac:dyDescent="0.2">
      <c r="A15" s="52" t="s">
        <v>196</v>
      </c>
      <c r="B15" s="38"/>
      <c r="C15" s="39"/>
      <c r="D15" s="39"/>
      <c r="F15" s="40">
        <v>69434</v>
      </c>
      <c r="G15" s="39">
        <v>4704.46</v>
      </c>
      <c r="H15" s="39">
        <v>9693.73</v>
      </c>
      <c r="I15" s="39">
        <v>2876.4</v>
      </c>
      <c r="J15" s="39">
        <v>29171.7</v>
      </c>
      <c r="K15" s="39">
        <v>4690.58</v>
      </c>
      <c r="L15" s="39"/>
      <c r="M15" s="39"/>
      <c r="N15" s="39"/>
      <c r="O15" s="39">
        <v>3006.91</v>
      </c>
      <c r="P15" s="38">
        <v>126241</v>
      </c>
    </row>
    <row r="16" spans="1:16" ht="15" x14ac:dyDescent="0.2">
      <c r="A16" s="52" t="s">
        <v>199</v>
      </c>
      <c r="B16" s="38"/>
      <c r="C16" s="39"/>
      <c r="D16" s="39"/>
      <c r="F16" s="40"/>
      <c r="G16" s="39">
        <v>76736.600000000006</v>
      </c>
      <c r="H16" s="39"/>
      <c r="I16" s="39"/>
      <c r="J16" s="39"/>
      <c r="K16" s="39">
        <v>14531.6</v>
      </c>
      <c r="L16" s="39"/>
      <c r="M16" s="39"/>
      <c r="N16" s="39"/>
      <c r="O16" s="39">
        <v>13832.6</v>
      </c>
      <c r="P16" s="38">
        <v>103875</v>
      </c>
    </row>
    <row r="17" spans="1:16" ht="15" x14ac:dyDescent="0.2">
      <c r="A17" s="52" t="s">
        <v>214</v>
      </c>
      <c r="B17" s="38"/>
      <c r="C17" s="39"/>
      <c r="D17" s="39"/>
      <c r="F17" s="40"/>
      <c r="G17" s="39"/>
      <c r="H17" s="39"/>
      <c r="I17" s="39"/>
      <c r="J17" s="39">
        <v>10322.1</v>
      </c>
      <c r="K17" s="39"/>
      <c r="L17" s="39">
        <v>12937.6</v>
      </c>
      <c r="M17" s="39">
        <v>11345.9</v>
      </c>
      <c r="N17" s="39"/>
      <c r="O17" s="39">
        <v>18247.8</v>
      </c>
      <c r="P17" s="38">
        <v>53933.3</v>
      </c>
    </row>
    <row r="18" spans="1:16" ht="15" x14ac:dyDescent="0.2">
      <c r="A18" s="52" t="s">
        <v>197</v>
      </c>
      <c r="B18" s="38">
        <v>9611.7000000000007</v>
      </c>
      <c r="C18" s="39"/>
      <c r="D18" s="39">
        <v>3563.11</v>
      </c>
      <c r="F18" s="40"/>
      <c r="G18" s="39"/>
      <c r="H18" s="39"/>
      <c r="I18" s="39"/>
      <c r="J18" s="39"/>
      <c r="K18" s="39"/>
      <c r="L18" s="39"/>
      <c r="M18" s="39"/>
      <c r="N18" s="39"/>
      <c r="O18" s="39"/>
      <c r="P18" s="38">
        <v>13578.8</v>
      </c>
    </row>
    <row r="19" spans="1:16" ht="15" x14ac:dyDescent="0.2">
      <c r="A19" s="52" t="s">
        <v>198</v>
      </c>
      <c r="B19" s="38"/>
      <c r="C19" s="39"/>
      <c r="D19" s="39"/>
      <c r="F19" s="40"/>
      <c r="G19" s="39"/>
      <c r="H19" s="39"/>
      <c r="I19" s="39">
        <v>1911.99</v>
      </c>
      <c r="J19" s="39">
        <v>9678.0499999999993</v>
      </c>
      <c r="K19" s="39"/>
      <c r="L19" s="39"/>
      <c r="M19" s="39"/>
      <c r="N19" s="39"/>
      <c r="O19" s="39"/>
      <c r="P19" s="38">
        <v>11343.3</v>
      </c>
    </row>
    <row r="20" spans="1:16" ht="15" x14ac:dyDescent="0.2">
      <c r="A20" s="52" t="s">
        <v>200</v>
      </c>
      <c r="B20" s="41"/>
      <c r="C20" s="39"/>
      <c r="D20" s="39"/>
      <c r="F20" s="40"/>
      <c r="G20" s="39">
        <v>2125.5500000000002</v>
      </c>
      <c r="H20" s="39"/>
      <c r="I20" s="39">
        <v>15191.4</v>
      </c>
      <c r="J20" s="39">
        <v>41840.300000000003</v>
      </c>
      <c r="K20" s="39">
        <v>-345.01400000000001</v>
      </c>
      <c r="L20" s="39"/>
      <c r="M20" s="39"/>
      <c r="N20" s="39">
        <v>69286.8</v>
      </c>
      <c r="O20" s="39">
        <v>11491.9</v>
      </c>
      <c r="P20" s="38">
        <v>131965</v>
      </c>
    </row>
    <row r="21" spans="1:16" ht="15" x14ac:dyDescent="0.2">
      <c r="A21" s="52" t="s">
        <v>201</v>
      </c>
      <c r="B21" s="38">
        <v>83576.7</v>
      </c>
      <c r="C21" s="39"/>
      <c r="D21" s="39"/>
      <c r="F21" s="40">
        <v>5465.26</v>
      </c>
      <c r="G21" s="39"/>
      <c r="H21" s="39"/>
      <c r="I21" s="39">
        <v>2685.3</v>
      </c>
      <c r="J21" s="39">
        <v>12925.1</v>
      </c>
      <c r="K21" s="39">
        <v>1044.18</v>
      </c>
      <c r="L21" s="39"/>
      <c r="M21" s="39"/>
      <c r="N21" s="39"/>
      <c r="O21" s="39"/>
      <c r="P21" s="38">
        <v>107226</v>
      </c>
    </row>
    <row r="22" spans="1:16" ht="15" x14ac:dyDescent="0.2">
      <c r="A22" s="52" t="s">
        <v>170</v>
      </c>
      <c r="B22" s="42">
        <v>411310</v>
      </c>
      <c r="C22" s="43">
        <v>30195.5</v>
      </c>
      <c r="D22" s="43">
        <v>270854</v>
      </c>
      <c r="E22" s="17"/>
      <c r="F22" s="66">
        <v>75758.7</v>
      </c>
      <c r="G22" s="43">
        <v>78268.3</v>
      </c>
      <c r="H22" s="43">
        <v>9815.7000000000007</v>
      </c>
      <c r="I22" s="43">
        <v>132715</v>
      </c>
      <c r="J22" s="43">
        <v>104760</v>
      </c>
      <c r="K22" s="43">
        <v>53267.1</v>
      </c>
      <c r="L22" s="43">
        <v>13339.6</v>
      </c>
      <c r="M22" s="43">
        <v>11699.3</v>
      </c>
      <c r="N22" s="43">
        <v>136069</v>
      </c>
      <c r="O22" s="43">
        <v>105486</v>
      </c>
      <c r="P22" s="42">
        <v>1325880</v>
      </c>
    </row>
    <row r="23" spans="1:16" x14ac:dyDescent="0.2">
      <c r="A23" s="12"/>
      <c r="B23" s="39"/>
      <c r="C23" s="39"/>
      <c r="D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</row>
    <row r="31" spans="1:16" x14ac:dyDescent="0.2">
      <c r="A31" s="1" t="s">
        <v>428</v>
      </c>
    </row>
    <row r="32" spans="1:16" x14ac:dyDescent="0.2">
      <c r="A32" s="10" t="s">
        <v>103</v>
      </c>
    </row>
    <row r="33" spans="1:16" x14ac:dyDescent="0.2">
      <c r="A33" s="10"/>
    </row>
    <row r="34" spans="1:16" x14ac:dyDescent="0.2">
      <c r="A34" s="14"/>
      <c r="B34" s="15" t="s">
        <v>190</v>
      </c>
      <c r="C34" s="15" t="s">
        <v>68</v>
      </c>
      <c r="D34" s="16" t="s">
        <v>191</v>
      </c>
      <c r="E34" s="15" t="s">
        <v>271</v>
      </c>
      <c r="F34" s="15" t="s">
        <v>193</v>
      </c>
      <c r="G34" s="15" t="s">
        <v>194</v>
      </c>
      <c r="H34" s="15" t="s">
        <v>195</v>
      </c>
      <c r="I34" s="15" t="s">
        <v>196</v>
      </c>
      <c r="J34" s="15" t="s">
        <v>199</v>
      </c>
      <c r="K34" s="51" t="s">
        <v>214</v>
      </c>
      <c r="L34" s="15" t="s">
        <v>197</v>
      </c>
      <c r="M34" s="15" t="s">
        <v>198</v>
      </c>
      <c r="N34" s="15" t="s">
        <v>200</v>
      </c>
      <c r="O34" s="15" t="s">
        <v>201</v>
      </c>
      <c r="P34" s="48" t="s">
        <v>170</v>
      </c>
    </row>
    <row r="35" spans="1:16" ht="15" x14ac:dyDescent="0.2">
      <c r="A35" s="52" t="s">
        <v>190</v>
      </c>
      <c r="B35" s="31"/>
      <c r="C35" s="32"/>
      <c r="D35" s="32"/>
      <c r="E35" s="33"/>
      <c r="F35" s="32"/>
      <c r="G35" s="32"/>
      <c r="H35" s="33"/>
      <c r="I35" s="32"/>
      <c r="K35" s="32"/>
      <c r="L35" s="32"/>
      <c r="M35" s="32"/>
      <c r="N35" s="32"/>
      <c r="O35" s="32"/>
      <c r="P35" s="18"/>
    </row>
    <row r="36" spans="1:16" ht="15" x14ac:dyDescent="0.2">
      <c r="A36" s="52" t="s">
        <v>68</v>
      </c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18"/>
    </row>
    <row r="37" spans="1:16" ht="15" x14ac:dyDescent="0.2">
      <c r="A37" s="52" t="s">
        <v>191</v>
      </c>
      <c r="B37" s="34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18"/>
    </row>
    <row r="38" spans="1:16" ht="15" x14ac:dyDescent="0.2">
      <c r="A38" s="58" t="s">
        <v>271</v>
      </c>
      <c r="B38" s="34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18"/>
    </row>
    <row r="39" spans="1:16" ht="15" x14ac:dyDescent="0.2">
      <c r="A39" s="52" t="s">
        <v>193</v>
      </c>
      <c r="B39" s="34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18"/>
    </row>
    <row r="40" spans="1:16" ht="15" x14ac:dyDescent="0.2">
      <c r="A40" s="52" t="s">
        <v>194</v>
      </c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18"/>
    </row>
    <row r="41" spans="1:16" ht="15" x14ac:dyDescent="0.2">
      <c r="A41" s="52" t="s">
        <v>195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23"/>
    </row>
    <row r="42" spans="1:16" ht="15" x14ac:dyDescent="0.2">
      <c r="A42" s="52" t="s">
        <v>196</v>
      </c>
      <c r="B42" s="34"/>
      <c r="C42" s="35"/>
      <c r="D42" s="35"/>
      <c r="E42" s="36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18"/>
    </row>
    <row r="43" spans="1:16" ht="15" x14ac:dyDescent="0.2">
      <c r="A43" s="52" t="s">
        <v>199</v>
      </c>
      <c r="B43" s="34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18"/>
    </row>
    <row r="44" spans="1:16" ht="15" x14ac:dyDescent="0.2">
      <c r="A44" s="52" t="s">
        <v>214</v>
      </c>
      <c r="B44" s="34"/>
      <c r="C44" s="35"/>
      <c r="D44" s="35"/>
      <c r="E44" s="36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18"/>
    </row>
    <row r="45" spans="1:16" ht="15" x14ac:dyDescent="0.2">
      <c r="A45" s="52" t="s">
        <v>197</v>
      </c>
      <c r="B45" s="37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18"/>
    </row>
    <row r="46" spans="1:16" ht="15" x14ac:dyDescent="0.2">
      <c r="A46" s="52" t="s">
        <v>198</v>
      </c>
      <c r="B46" s="34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18"/>
    </row>
    <row r="47" spans="1:16" ht="15" x14ac:dyDescent="0.2">
      <c r="A47" s="52" t="s">
        <v>200</v>
      </c>
      <c r="B47" s="34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18"/>
    </row>
    <row r="48" spans="1:16" ht="15" x14ac:dyDescent="0.2">
      <c r="A48" s="58" t="s">
        <v>201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18"/>
    </row>
    <row r="49" spans="1:16" ht="15" x14ac:dyDescent="0.2">
      <c r="A49" s="58" t="s">
        <v>170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9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7"/>
  <sheetViews>
    <sheetView zoomScale="130" zoomScaleNormal="130" workbookViewId="0">
      <selection activeCell="I17" sqref="I17"/>
    </sheetView>
  </sheetViews>
  <sheetFormatPr defaultRowHeight="12.75" x14ac:dyDescent="0.2"/>
  <cols>
    <col min="1" max="1" width="14.28515625" customWidth="1"/>
    <col min="2" max="2" width="36.7109375" customWidth="1"/>
    <col min="3" max="3" width="3.7109375" customWidth="1"/>
    <col min="4" max="4" width="12.7109375" customWidth="1"/>
    <col min="5" max="5" width="11.5703125" customWidth="1"/>
    <col min="6" max="6" width="11.42578125" customWidth="1"/>
  </cols>
  <sheetData>
    <row r="1" spans="1:12" x14ac:dyDescent="0.2">
      <c r="A1" s="2" t="s">
        <v>409</v>
      </c>
      <c r="B1" s="3"/>
      <c r="C1" s="3"/>
      <c r="D1" s="30" t="s">
        <v>413</v>
      </c>
      <c r="E1" s="3"/>
      <c r="F1" s="3"/>
    </row>
    <row r="2" spans="1:12" x14ac:dyDescent="0.2">
      <c r="A2" s="2"/>
      <c r="B2" s="3"/>
      <c r="C2" s="3"/>
      <c r="D2" s="30"/>
      <c r="E2" s="3"/>
      <c r="F2" s="3"/>
    </row>
    <row r="3" spans="1:12" x14ac:dyDescent="0.2">
      <c r="A3" s="3"/>
      <c r="B3" s="9"/>
      <c r="C3" s="9"/>
      <c r="D3" s="28" t="s">
        <v>221</v>
      </c>
      <c r="E3" s="3"/>
      <c r="F3" s="3"/>
    </row>
    <row r="4" spans="1:12" x14ac:dyDescent="0.2">
      <c r="A4" s="24" t="s">
        <v>417</v>
      </c>
      <c r="B4" s="2"/>
      <c r="C4" s="2"/>
      <c r="D4" s="28" t="s">
        <v>101</v>
      </c>
      <c r="E4" s="29"/>
      <c r="F4" s="29"/>
    </row>
    <row r="5" spans="1:12" x14ac:dyDescent="0.2">
      <c r="A5" s="24"/>
      <c r="B5" s="2"/>
      <c r="C5" s="2"/>
      <c r="D5" s="28" t="s">
        <v>436</v>
      </c>
      <c r="E5" s="29"/>
      <c r="F5" s="29"/>
    </row>
    <row r="6" spans="1:12" x14ac:dyDescent="0.2">
      <c r="A6" s="25" t="s">
        <v>19</v>
      </c>
      <c r="B6" s="5" t="s">
        <v>20</v>
      </c>
      <c r="C6" s="5"/>
      <c r="D6" s="106" t="s">
        <v>416</v>
      </c>
      <c r="E6" s="5"/>
      <c r="F6" s="5"/>
    </row>
    <row r="7" spans="1:12" s="65" customFormat="1" ht="21" customHeight="1" x14ac:dyDescent="0.2">
      <c r="A7" s="68" t="s">
        <v>410</v>
      </c>
      <c r="B7" s="69"/>
      <c r="C7" s="69"/>
      <c r="D7" s="68" t="s">
        <v>410</v>
      </c>
      <c r="E7" s="69" t="s">
        <v>435</v>
      </c>
      <c r="F7" s="70" t="s">
        <v>411</v>
      </c>
      <c r="G7" s="71" t="s">
        <v>412</v>
      </c>
      <c r="L7" s="72" t="s">
        <v>58</v>
      </c>
    </row>
    <row r="8" spans="1:12" s="76" customFormat="1" x14ac:dyDescent="0.2">
      <c r="A8" s="73" t="s">
        <v>275</v>
      </c>
      <c r="B8" s="74" t="s">
        <v>81</v>
      </c>
      <c r="C8" s="74"/>
      <c r="D8" s="107" t="s">
        <v>276</v>
      </c>
      <c r="E8" s="112"/>
      <c r="G8" s="108"/>
    </row>
    <row r="9" spans="1:12" s="76" customFormat="1" x14ac:dyDescent="0.2">
      <c r="A9" s="73" t="s">
        <v>276</v>
      </c>
      <c r="B9" s="77" t="s">
        <v>297</v>
      </c>
      <c r="C9" s="74"/>
      <c r="D9" s="109" t="s">
        <v>275</v>
      </c>
      <c r="E9" s="73"/>
      <c r="F9" s="110"/>
      <c r="G9" s="111"/>
      <c r="L9" s="73" t="s">
        <v>357</v>
      </c>
    </row>
    <row r="10" spans="1:12" s="76" customFormat="1" x14ac:dyDescent="0.2">
      <c r="A10" s="73" t="s">
        <v>277</v>
      </c>
      <c r="B10" s="73" t="s">
        <v>298</v>
      </c>
      <c r="C10" s="74"/>
      <c r="D10" s="109" t="s">
        <v>277</v>
      </c>
      <c r="E10" s="73"/>
      <c r="F10" s="77"/>
      <c r="G10" s="111"/>
      <c r="L10" s="73" t="s">
        <v>358</v>
      </c>
    </row>
    <row r="11" spans="1:12" s="76" customFormat="1" x14ac:dyDescent="0.2">
      <c r="A11" s="73" t="s">
        <v>278</v>
      </c>
      <c r="B11" s="73" t="s">
        <v>299</v>
      </c>
      <c r="C11" s="74"/>
      <c r="D11" s="109" t="s">
        <v>278</v>
      </c>
      <c r="E11" s="73"/>
      <c r="F11" s="77"/>
      <c r="G11" s="111"/>
      <c r="L11" s="73" t="s">
        <v>359</v>
      </c>
    </row>
    <row r="12" spans="1:12" s="76" customFormat="1" x14ac:dyDescent="0.2">
      <c r="A12" s="73" t="s">
        <v>279</v>
      </c>
      <c r="B12" s="73" t="s">
        <v>300</v>
      </c>
      <c r="C12" s="74"/>
      <c r="D12" s="109" t="s">
        <v>279</v>
      </c>
      <c r="E12" s="73"/>
      <c r="F12" s="77"/>
      <c r="G12" s="111"/>
      <c r="L12" s="73" t="s">
        <v>360</v>
      </c>
    </row>
    <row r="13" spans="1:12" s="76" customFormat="1" x14ac:dyDescent="0.2">
      <c r="A13" s="73" t="s">
        <v>280</v>
      </c>
      <c r="B13" s="73" t="s">
        <v>301</v>
      </c>
      <c r="C13" s="74"/>
      <c r="D13" s="109" t="s">
        <v>280</v>
      </c>
      <c r="E13" s="73"/>
      <c r="F13" s="77"/>
      <c r="G13" s="111"/>
      <c r="L13" s="73" t="s">
        <v>127</v>
      </c>
    </row>
    <row r="14" spans="1:12" s="76" customFormat="1" x14ac:dyDescent="0.2">
      <c r="A14" s="73" t="s">
        <v>281</v>
      </c>
      <c r="B14" s="73" t="s">
        <v>302</v>
      </c>
      <c r="C14" s="74"/>
      <c r="D14" s="109" t="s">
        <v>281</v>
      </c>
      <c r="E14" s="73"/>
      <c r="F14" s="77"/>
      <c r="G14" s="111"/>
      <c r="L14" s="73" t="s">
        <v>361</v>
      </c>
    </row>
    <row r="15" spans="1:12" s="76" customFormat="1" x14ac:dyDescent="0.2">
      <c r="A15" s="73" t="s">
        <v>282</v>
      </c>
      <c r="B15" s="77" t="s">
        <v>292</v>
      </c>
      <c r="C15" s="74"/>
      <c r="D15" s="109" t="s">
        <v>282</v>
      </c>
      <c r="E15" s="73"/>
      <c r="F15" s="77"/>
      <c r="G15" s="111"/>
    </row>
    <row r="16" spans="1:12" s="76" customFormat="1" x14ac:dyDescent="0.2">
      <c r="A16" s="73" t="s">
        <v>283</v>
      </c>
      <c r="B16" s="74" t="s">
        <v>53</v>
      </c>
      <c r="C16" s="74"/>
      <c r="D16" s="109" t="s">
        <v>283</v>
      </c>
      <c r="E16" s="73"/>
      <c r="F16" s="77"/>
      <c r="G16" s="111"/>
    </row>
    <row r="17" spans="1:12" s="76" customFormat="1" x14ac:dyDescent="0.2">
      <c r="A17" s="73" t="s">
        <v>284</v>
      </c>
      <c r="B17" s="77" t="s">
        <v>293</v>
      </c>
      <c r="C17" s="74"/>
      <c r="D17" s="109" t="s">
        <v>284</v>
      </c>
      <c r="E17" s="73"/>
      <c r="F17" s="77"/>
      <c r="G17" s="111"/>
    </row>
    <row r="18" spans="1:12" s="76" customFormat="1" x14ac:dyDescent="0.2">
      <c r="A18" s="73" t="s">
        <v>285</v>
      </c>
      <c r="B18" s="77" t="s">
        <v>294</v>
      </c>
      <c r="C18" s="74"/>
      <c r="D18" s="109" t="s">
        <v>285</v>
      </c>
      <c r="E18" s="73"/>
      <c r="F18" s="77"/>
      <c r="G18" s="111"/>
    </row>
    <row r="19" spans="1:12" s="76" customFormat="1" x14ac:dyDescent="0.2">
      <c r="A19" s="73" t="s">
        <v>286</v>
      </c>
      <c r="B19" s="77" t="s">
        <v>295</v>
      </c>
      <c r="C19" s="74"/>
      <c r="D19" s="109" t="s">
        <v>286</v>
      </c>
      <c r="E19" s="73"/>
      <c r="F19" s="77"/>
      <c r="G19" s="111"/>
    </row>
    <row r="20" spans="1:12" s="76" customFormat="1" x14ac:dyDescent="0.2">
      <c r="A20" s="73" t="s">
        <v>287</v>
      </c>
      <c r="B20" s="77" t="s">
        <v>296</v>
      </c>
      <c r="C20" s="74"/>
      <c r="D20" s="109" t="s">
        <v>287</v>
      </c>
      <c r="E20" s="73"/>
      <c r="F20" s="77"/>
      <c r="G20" s="111"/>
    </row>
    <row r="21" spans="1:12" s="76" customFormat="1" x14ac:dyDescent="0.2">
      <c r="A21" s="73" t="s">
        <v>291</v>
      </c>
      <c r="B21" s="74" t="s">
        <v>52</v>
      </c>
      <c r="C21" s="74"/>
      <c r="D21" s="109" t="s">
        <v>291</v>
      </c>
      <c r="E21" s="73"/>
      <c r="F21" s="77"/>
      <c r="G21" s="111"/>
    </row>
    <row r="22" spans="1:12" s="76" customFormat="1" x14ac:dyDescent="0.2">
      <c r="A22" s="73" t="s">
        <v>289</v>
      </c>
      <c r="B22" s="77" t="s">
        <v>303</v>
      </c>
      <c r="C22" s="74"/>
      <c r="D22" s="109" t="s">
        <v>289</v>
      </c>
      <c r="E22" s="73"/>
      <c r="F22" s="77"/>
      <c r="G22" s="111"/>
    </row>
    <row r="23" spans="1:12" s="76" customFormat="1" x14ac:dyDescent="0.2">
      <c r="A23" s="73" t="s">
        <v>288</v>
      </c>
      <c r="B23" s="77" t="s">
        <v>304</v>
      </c>
      <c r="C23" s="74"/>
      <c r="D23" s="109" t="s">
        <v>288</v>
      </c>
      <c r="E23" s="73"/>
      <c r="F23" s="77"/>
      <c r="G23" s="111"/>
    </row>
    <row r="24" spans="1:12" s="76" customFormat="1" x14ac:dyDescent="0.2">
      <c r="A24" s="73" t="s">
        <v>290</v>
      </c>
      <c r="B24" s="74" t="s">
        <v>54</v>
      </c>
      <c r="C24" s="74"/>
      <c r="D24" s="109" t="s">
        <v>290</v>
      </c>
      <c r="E24" s="73"/>
      <c r="F24" s="77"/>
      <c r="G24" s="111"/>
    </row>
    <row r="25" spans="1:12" s="76" customFormat="1" x14ac:dyDescent="0.2">
      <c r="A25" s="73" t="s">
        <v>305</v>
      </c>
      <c r="B25" s="77" t="s">
        <v>307</v>
      </c>
      <c r="C25" s="74"/>
      <c r="D25" s="109" t="s">
        <v>305</v>
      </c>
      <c r="E25" s="73"/>
      <c r="F25" s="77"/>
      <c r="G25" s="111"/>
    </row>
    <row r="26" spans="1:12" s="76" customFormat="1" x14ac:dyDescent="0.2">
      <c r="A26" s="73" t="s">
        <v>306</v>
      </c>
      <c r="B26" s="77" t="s">
        <v>308</v>
      </c>
      <c r="C26" s="74"/>
      <c r="D26" s="109" t="s">
        <v>306</v>
      </c>
      <c r="E26" s="73"/>
      <c r="F26" s="77"/>
      <c r="G26" s="111"/>
    </row>
    <row r="27" spans="1:12" s="76" customFormat="1" x14ac:dyDescent="0.2">
      <c r="A27" s="73" t="s">
        <v>348</v>
      </c>
      <c r="B27" s="73" t="s">
        <v>349</v>
      </c>
      <c r="C27" s="75"/>
      <c r="D27" s="109" t="s">
        <v>348</v>
      </c>
      <c r="E27" s="73"/>
      <c r="F27" s="77"/>
      <c r="G27" s="111"/>
    </row>
    <row r="28" spans="1:12" s="76" customFormat="1" x14ac:dyDescent="0.2">
      <c r="A28" s="73" t="s">
        <v>340</v>
      </c>
      <c r="B28" s="73" t="s">
        <v>343</v>
      </c>
      <c r="C28" s="78"/>
      <c r="D28" s="109" t="s">
        <v>340</v>
      </c>
      <c r="E28" s="73"/>
      <c r="G28" s="78"/>
    </row>
    <row r="29" spans="1:12" s="76" customFormat="1" x14ac:dyDescent="0.2">
      <c r="A29" s="73" t="s">
        <v>341</v>
      </c>
      <c r="B29" s="73" t="s">
        <v>344</v>
      </c>
      <c r="C29" s="78"/>
      <c r="D29" s="109" t="s">
        <v>341</v>
      </c>
      <c r="E29" s="73"/>
      <c r="G29" s="78"/>
    </row>
    <row r="30" spans="1:12" s="76" customFormat="1" x14ac:dyDescent="0.2">
      <c r="A30" s="73" t="s">
        <v>342</v>
      </c>
      <c r="B30" s="73" t="s">
        <v>345</v>
      </c>
      <c r="C30" s="78"/>
      <c r="D30" s="109" t="s">
        <v>342</v>
      </c>
      <c r="E30" s="73"/>
      <c r="G30" s="78"/>
      <c r="L30" s="73" t="s">
        <v>356</v>
      </c>
    </row>
    <row r="31" spans="1:12" s="76" customFormat="1" x14ac:dyDescent="0.2">
      <c r="A31" s="73" t="s">
        <v>346</v>
      </c>
      <c r="B31" s="73" t="s">
        <v>347</v>
      </c>
      <c r="C31" s="78"/>
      <c r="D31" s="109" t="s">
        <v>346</v>
      </c>
      <c r="E31" s="73"/>
      <c r="G31" s="78"/>
    </row>
    <row r="32" spans="1:12" s="76" customFormat="1" x14ac:dyDescent="0.2">
      <c r="A32" s="73" t="s">
        <v>350</v>
      </c>
      <c r="B32" s="73" t="s">
        <v>351</v>
      </c>
      <c r="C32" s="78"/>
      <c r="D32" s="109" t="s">
        <v>350</v>
      </c>
      <c r="E32" s="73"/>
      <c r="G32" s="78"/>
    </row>
    <row r="33" spans="1:7" s="76" customFormat="1" x14ac:dyDescent="0.2">
      <c r="A33" s="73" t="s">
        <v>352</v>
      </c>
      <c r="B33" s="73" t="s">
        <v>353</v>
      </c>
      <c r="C33" s="78"/>
      <c r="D33" s="109" t="s">
        <v>352</v>
      </c>
      <c r="E33" s="73"/>
      <c r="G33" s="78"/>
    </row>
    <row r="34" spans="1:7" s="76" customFormat="1" x14ac:dyDescent="0.2">
      <c r="A34" s="73" t="s">
        <v>354</v>
      </c>
      <c r="B34" s="77" t="s">
        <v>355</v>
      </c>
      <c r="C34" s="78"/>
      <c r="D34" s="109" t="s">
        <v>354</v>
      </c>
      <c r="E34" s="73"/>
      <c r="G34" s="78"/>
    </row>
    <row r="35" spans="1:7" s="76" customFormat="1" x14ac:dyDescent="0.2">
      <c r="A35" s="73" t="s">
        <v>329</v>
      </c>
      <c r="B35" s="74" t="s">
        <v>51</v>
      </c>
      <c r="C35" s="78"/>
      <c r="D35" s="109" t="s">
        <v>329</v>
      </c>
      <c r="E35" s="73"/>
      <c r="G35" s="78"/>
    </row>
    <row r="36" spans="1:7" s="76" customFormat="1" x14ac:dyDescent="0.2">
      <c r="A36" s="73" t="s">
        <v>330</v>
      </c>
      <c r="B36" s="77" t="s">
        <v>331</v>
      </c>
      <c r="C36" s="78"/>
      <c r="D36" s="109" t="s">
        <v>330</v>
      </c>
      <c r="E36" s="73"/>
      <c r="G36" s="78"/>
    </row>
    <row r="37" spans="1:7" s="76" customFormat="1" x14ac:dyDescent="0.2">
      <c r="A37" s="73" t="s">
        <v>332</v>
      </c>
      <c r="B37" s="73" t="s">
        <v>333</v>
      </c>
      <c r="C37" s="78"/>
      <c r="D37" s="109" t="s">
        <v>332</v>
      </c>
      <c r="E37" s="73"/>
      <c r="G37" s="78"/>
    </row>
    <row r="38" spans="1:7" s="76" customFormat="1" x14ac:dyDescent="0.2">
      <c r="A38" s="73" t="s">
        <v>334</v>
      </c>
      <c r="B38" s="77" t="s">
        <v>335</v>
      </c>
      <c r="C38" s="78"/>
      <c r="D38" s="109" t="s">
        <v>334</v>
      </c>
      <c r="E38" s="73"/>
      <c r="G38" s="78"/>
    </row>
    <row r="39" spans="1:7" s="76" customFormat="1" x14ac:dyDescent="0.2">
      <c r="A39" s="73" t="s">
        <v>336</v>
      </c>
      <c r="B39" s="77" t="s">
        <v>337</v>
      </c>
      <c r="C39" s="78"/>
      <c r="D39" s="109" t="s">
        <v>336</v>
      </c>
      <c r="E39" s="73"/>
      <c r="G39" s="78"/>
    </row>
    <row r="40" spans="1:7" s="76" customFormat="1" x14ac:dyDescent="0.2">
      <c r="A40" s="73" t="s">
        <v>338</v>
      </c>
      <c r="B40" s="77" t="s">
        <v>339</v>
      </c>
      <c r="C40" s="78"/>
      <c r="D40" s="109" t="s">
        <v>338</v>
      </c>
      <c r="E40" s="73"/>
      <c r="G40" s="78"/>
    </row>
    <row r="41" spans="1:7" s="76" customFormat="1" x14ac:dyDescent="0.2">
      <c r="A41" s="73" t="s">
        <v>309</v>
      </c>
      <c r="B41" s="77" t="s">
        <v>311</v>
      </c>
      <c r="C41" s="78"/>
      <c r="D41" s="109" t="s">
        <v>309</v>
      </c>
      <c r="E41" s="73"/>
      <c r="G41" s="78"/>
    </row>
    <row r="42" spans="1:7" s="76" customFormat="1" x14ac:dyDescent="0.2">
      <c r="A42" s="73" t="s">
        <v>310</v>
      </c>
      <c r="B42" s="77" t="s">
        <v>312</v>
      </c>
      <c r="C42" s="78"/>
      <c r="D42" s="109" t="s">
        <v>310</v>
      </c>
      <c r="E42" s="73"/>
      <c r="G42" s="78"/>
    </row>
    <row r="43" spans="1:7" s="76" customFormat="1" x14ac:dyDescent="0.2">
      <c r="A43" s="73" t="s">
        <v>313</v>
      </c>
      <c r="B43" s="74" t="s">
        <v>55</v>
      </c>
      <c r="C43" s="78"/>
      <c r="D43" s="109" t="s">
        <v>313</v>
      </c>
      <c r="E43" s="73"/>
      <c r="G43" s="78"/>
    </row>
    <row r="44" spans="1:7" s="76" customFormat="1" x14ac:dyDescent="0.2">
      <c r="A44" s="73" t="s">
        <v>314</v>
      </c>
      <c r="B44" s="77" t="s">
        <v>315</v>
      </c>
      <c r="C44" s="78"/>
      <c r="D44" s="109" t="s">
        <v>314</v>
      </c>
      <c r="E44" s="73"/>
      <c r="G44" s="78"/>
    </row>
    <row r="45" spans="1:7" s="76" customFormat="1" x14ac:dyDescent="0.2">
      <c r="A45" s="73" t="s">
        <v>316</v>
      </c>
      <c r="B45" s="77" t="s">
        <v>317</v>
      </c>
      <c r="C45" s="78"/>
      <c r="D45" s="109" t="s">
        <v>316</v>
      </c>
      <c r="E45" s="73"/>
      <c r="G45" s="78"/>
    </row>
    <row r="46" spans="1:7" s="76" customFormat="1" x14ac:dyDescent="0.2">
      <c r="A46" s="73" t="s">
        <v>318</v>
      </c>
      <c r="B46" s="77" t="s">
        <v>319</v>
      </c>
      <c r="C46" s="78"/>
      <c r="D46" s="109" t="s">
        <v>318</v>
      </c>
      <c r="E46" s="73"/>
      <c r="G46" s="78"/>
    </row>
    <row r="47" spans="1:7" s="76" customFormat="1" x14ac:dyDescent="0.2">
      <c r="A47" s="73" t="s">
        <v>320</v>
      </c>
      <c r="B47" s="77" t="s">
        <v>323</v>
      </c>
      <c r="C47" s="78"/>
      <c r="D47" s="109" t="s">
        <v>320</v>
      </c>
      <c r="E47" s="73"/>
      <c r="G47" s="78"/>
    </row>
    <row r="48" spans="1:7" s="76" customFormat="1" x14ac:dyDescent="0.2">
      <c r="A48" s="73" t="s">
        <v>321</v>
      </c>
      <c r="B48" s="77" t="s">
        <v>324</v>
      </c>
      <c r="C48" s="78"/>
      <c r="D48" s="109" t="s">
        <v>321</v>
      </c>
      <c r="E48" s="73"/>
      <c r="G48" s="78"/>
    </row>
    <row r="49" spans="1:7" s="76" customFormat="1" x14ac:dyDescent="0.2">
      <c r="A49" s="73" t="s">
        <v>322</v>
      </c>
      <c r="B49" s="77" t="s">
        <v>325</v>
      </c>
      <c r="C49" s="78"/>
      <c r="D49" s="109" t="s">
        <v>322</v>
      </c>
      <c r="E49" s="73"/>
      <c r="G49" s="78"/>
    </row>
    <row r="50" spans="1:7" s="76" customFormat="1" x14ac:dyDescent="0.2">
      <c r="A50" s="73" t="s">
        <v>326</v>
      </c>
      <c r="B50" s="77" t="s">
        <v>383</v>
      </c>
      <c r="C50" s="78"/>
      <c r="D50" s="109" t="s">
        <v>326</v>
      </c>
      <c r="E50" s="73"/>
      <c r="G50" s="78"/>
    </row>
    <row r="51" spans="1:7" s="76" customFormat="1" x14ac:dyDescent="0.2">
      <c r="A51" s="73" t="s">
        <v>327</v>
      </c>
      <c r="B51" s="77" t="s">
        <v>384</v>
      </c>
      <c r="C51" s="78"/>
      <c r="D51" s="109" t="s">
        <v>327</v>
      </c>
      <c r="E51" s="73"/>
      <c r="G51" s="78"/>
    </row>
    <row r="52" spans="1:7" s="76" customFormat="1" x14ac:dyDescent="0.2">
      <c r="A52" s="73" t="s">
        <v>328</v>
      </c>
      <c r="B52" s="77" t="s">
        <v>385</v>
      </c>
      <c r="C52" s="78"/>
      <c r="D52" s="109" t="s">
        <v>328</v>
      </c>
      <c r="E52" s="73"/>
      <c r="G52" s="78"/>
    </row>
    <row r="53" spans="1:7" x14ac:dyDescent="0.2">
      <c r="A53" s="73" t="s">
        <v>373</v>
      </c>
      <c r="B53" s="77" t="s">
        <v>382</v>
      </c>
      <c r="C53" s="27"/>
      <c r="D53" s="109" t="s">
        <v>373</v>
      </c>
      <c r="E53" s="73"/>
      <c r="G53" s="27"/>
    </row>
    <row r="54" spans="1:7" x14ac:dyDescent="0.2">
      <c r="A54" s="73" t="s">
        <v>374</v>
      </c>
      <c r="B54" s="77" t="s">
        <v>387</v>
      </c>
      <c r="C54" s="27"/>
      <c r="D54" s="109" t="s">
        <v>374</v>
      </c>
      <c r="E54" s="73"/>
      <c r="G54" s="27"/>
    </row>
    <row r="55" spans="1:7" x14ac:dyDescent="0.2">
      <c r="A55" s="73" t="s">
        <v>375</v>
      </c>
      <c r="B55" s="77" t="s">
        <v>386</v>
      </c>
      <c r="C55" s="27"/>
      <c r="D55" s="109" t="s">
        <v>375</v>
      </c>
      <c r="E55" s="73"/>
      <c r="G55" s="27"/>
    </row>
    <row r="56" spans="1:7" x14ac:dyDescent="0.2">
      <c r="A56" s="73" t="s">
        <v>376</v>
      </c>
      <c r="B56" s="77" t="s">
        <v>388</v>
      </c>
      <c r="C56" s="27"/>
      <c r="D56" s="109" t="s">
        <v>376</v>
      </c>
      <c r="E56" s="73"/>
      <c r="G56" s="27"/>
    </row>
    <row r="57" spans="1:7" x14ac:dyDescent="0.2">
      <c r="A57" s="73" t="s">
        <v>377</v>
      </c>
      <c r="B57" s="77" t="s">
        <v>389</v>
      </c>
      <c r="C57" s="27"/>
      <c r="D57" s="109" t="s">
        <v>377</v>
      </c>
      <c r="E57" s="73"/>
      <c r="G57" s="27"/>
    </row>
    <row r="58" spans="1:7" x14ac:dyDescent="0.2">
      <c r="A58" s="73" t="s">
        <v>378</v>
      </c>
      <c r="B58" s="77" t="s">
        <v>390</v>
      </c>
      <c r="C58" s="27"/>
      <c r="D58" s="109" t="s">
        <v>378</v>
      </c>
      <c r="E58" s="73"/>
      <c r="G58" s="27"/>
    </row>
    <row r="59" spans="1:7" x14ac:dyDescent="0.2">
      <c r="A59" s="73" t="s">
        <v>379</v>
      </c>
      <c r="B59" s="77" t="s">
        <v>391</v>
      </c>
      <c r="C59" s="27"/>
      <c r="D59" s="109" t="s">
        <v>379</v>
      </c>
      <c r="E59" s="73"/>
      <c r="G59" s="27"/>
    </row>
    <row r="60" spans="1:7" x14ac:dyDescent="0.2">
      <c r="A60" s="73" t="s">
        <v>380</v>
      </c>
      <c r="B60" s="77" t="s">
        <v>392</v>
      </c>
      <c r="C60" s="27"/>
      <c r="D60" s="109" t="s">
        <v>380</v>
      </c>
      <c r="E60" s="73"/>
      <c r="G60" s="27"/>
    </row>
    <row r="61" spans="1:7" x14ac:dyDescent="0.2">
      <c r="A61" s="73" t="s">
        <v>381</v>
      </c>
      <c r="B61" s="77" t="s">
        <v>393</v>
      </c>
      <c r="C61" s="27"/>
      <c r="D61" s="109" t="s">
        <v>381</v>
      </c>
      <c r="E61" s="73"/>
      <c r="G61" s="27"/>
    </row>
    <row r="62" spans="1:7" x14ac:dyDescent="0.2">
      <c r="C62" s="27"/>
      <c r="G62" s="27"/>
    </row>
    <row r="63" spans="1:7" x14ac:dyDescent="0.2">
      <c r="C63" s="27"/>
      <c r="G63" s="27"/>
    </row>
    <row r="64" spans="1:7" x14ac:dyDescent="0.2">
      <c r="C64" s="27"/>
      <c r="G64" s="27"/>
    </row>
    <row r="65" spans="3:7" x14ac:dyDescent="0.2">
      <c r="C65" s="27"/>
      <c r="G65" s="27"/>
    </row>
    <row r="66" spans="3:7" x14ac:dyDescent="0.2">
      <c r="C66" s="27"/>
      <c r="G66" s="27"/>
    </row>
    <row r="67" spans="3:7" x14ac:dyDescent="0.2">
      <c r="C67" s="27"/>
      <c r="G67" s="27"/>
    </row>
  </sheetData>
  <phoneticPr fontId="1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5"/>
  <sheetViews>
    <sheetView workbookViewId="0">
      <selection activeCell="C5" sqref="C5"/>
    </sheetView>
  </sheetViews>
  <sheetFormatPr defaultRowHeight="12.75" x14ac:dyDescent="0.2"/>
  <cols>
    <col min="1" max="1" width="58.28515625" customWidth="1"/>
  </cols>
  <sheetData>
    <row r="1" spans="1:6" ht="12.75" customHeight="1" x14ac:dyDescent="0.2">
      <c r="A1" s="1" t="s">
        <v>218</v>
      </c>
    </row>
    <row r="2" spans="1:6" ht="117.75" customHeight="1" x14ac:dyDescent="0.2">
      <c r="A2" s="50" t="s">
        <v>177</v>
      </c>
    </row>
    <row r="4" spans="1:6" x14ac:dyDescent="0.2">
      <c r="B4" t="s">
        <v>104</v>
      </c>
      <c r="C4" t="s">
        <v>132</v>
      </c>
    </row>
    <row r="5" spans="1:6" x14ac:dyDescent="0.2">
      <c r="A5" s="14" t="s">
        <v>133</v>
      </c>
      <c r="B5" s="49" t="s">
        <v>143</v>
      </c>
      <c r="C5" s="49" t="s">
        <v>173</v>
      </c>
      <c r="D5" s="49" t="s">
        <v>174</v>
      </c>
      <c r="E5" s="49" t="s">
        <v>175</v>
      </c>
      <c r="F5" s="49" t="s">
        <v>176</v>
      </c>
    </row>
    <row r="6" spans="1:6" x14ac:dyDescent="0.2">
      <c r="B6" s="12"/>
    </row>
    <row r="7" spans="1:6" x14ac:dyDescent="0.2">
      <c r="B7" s="12"/>
    </row>
    <row r="8" spans="1:6" x14ac:dyDescent="0.2">
      <c r="B8" s="12"/>
    </row>
    <row r="9" spans="1:6" x14ac:dyDescent="0.2">
      <c r="B9" s="12"/>
    </row>
    <row r="10" spans="1:6" x14ac:dyDescent="0.2">
      <c r="B10" s="12"/>
    </row>
    <row r="11" spans="1:6" x14ac:dyDescent="0.2">
      <c r="B11" s="12"/>
    </row>
    <row r="12" spans="1:6" x14ac:dyDescent="0.2">
      <c r="B12" s="12"/>
    </row>
    <row r="13" spans="1:6" x14ac:dyDescent="0.2">
      <c r="B13" s="12"/>
    </row>
    <row r="14" spans="1:6" x14ac:dyDescent="0.2">
      <c r="B14" s="12"/>
    </row>
    <row r="15" spans="1:6" x14ac:dyDescent="0.2">
      <c r="B15" s="12"/>
    </row>
    <row r="16" spans="1:6" x14ac:dyDescent="0.2">
      <c r="B16" s="12"/>
    </row>
    <row r="17" spans="2:2" x14ac:dyDescent="0.2">
      <c r="B17" s="12"/>
    </row>
    <row r="18" spans="2:2" x14ac:dyDescent="0.2">
      <c r="B18" s="12"/>
    </row>
    <row r="19" spans="2:2" x14ac:dyDescent="0.2">
      <c r="B19" s="12"/>
    </row>
    <row r="20" spans="2:2" x14ac:dyDescent="0.2">
      <c r="B20" s="12"/>
    </row>
    <row r="21" spans="2:2" x14ac:dyDescent="0.2">
      <c r="B21" s="12"/>
    </row>
    <row r="22" spans="2:2" x14ac:dyDescent="0.2">
      <c r="B22" s="12"/>
    </row>
    <row r="23" spans="2:2" x14ac:dyDescent="0.2">
      <c r="B23" s="12"/>
    </row>
    <row r="24" spans="2:2" x14ac:dyDescent="0.2">
      <c r="B24" s="12"/>
    </row>
    <row r="25" spans="2:2" x14ac:dyDescent="0.2">
      <c r="B25" s="12"/>
    </row>
  </sheetData>
  <phoneticPr fontId="18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7"/>
  <sheetViews>
    <sheetView workbookViewId="0">
      <selection activeCell="U13" sqref="U13"/>
    </sheetView>
  </sheetViews>
  <sheetFormatPr defaultRowHeight="12.75" x14ac:dyDescent="0.2"/>
  <cols>
    <col min="1" max="1" width="10.85546875" customWidth="1"/>
    <col min="16" max="16" width="11" customWidth="1"/>
  </cols>
  <sheetData>
    <row r="1" spans="1:16" x14ac:dyDescent="0.2">
      <c r="A1" s="1" t="s">
        <v>220</v>
      </c>
    </row>
    <row r="3" spans="1:16" x14ac:dyDescent="0.2">
      <c r="A3" s="46" t="s">
        <v>78</v>
      </c>
    </row>
    <row r="4" spans="1:16" x14ac:dyDescent="0.2">
      <c r="A4" t="s">
        <v>79</v>
      </c>
    </row>
    <row r="5" spans="1:16" x14ac:dyDescent="0.2">
      <c r="A5" t="s">
        <v>80</v>
      </c>
    </row>
    <row r="7" spans="1:16" s="81" customFormat="1" x14ac:dyDescent="0.2">
      <c r="A7" s="97"/>
      <c r="B7" s="98" t="s">
        <v>190</v>
      </c>
      <c r="C7" s="98" t="s">
        <v>68</v>
      </c>
      <c r="D7" s="98" t="s">
        <v>191</v>
      </c>
      <c r="E7" s="99" t="s">
        <v>271</v>
      </c>
      <c r="F7" s="99" t="s">
        <v>193</v>
      </c>
      <c r="G7" s="99" t="s">
        <v>194</v>
      </c>
      <c r="H7" s="99" t="s">
        <v>195</v>
      </c>
      <c r="I7" s="99" t="s">
        <v>196</v>
      </c>
      <c r="J7" s="99" t="s">
        <v>199</v>
      </c>
      <c r="K7" s="99" t="s">
        <v>214</v>
      </c>
      <c r="L7" s="99" t="s">
        <v>197</v>
      </c>
      <c r="M7" s="99" t="s">
        <v>198</v>
      </c>
      <c r="N7" s="99" t="s">
        <v>200</v>
      </c>
      <c r="O7" s="99" t="s">
        <v>201</v>
      </c>
      <c r="P7" s="100" t="s">
        <v>170</v>
      </c>
    </row>
    <row r="8" spans="1:16" ht="15" x14ac:dyDescent="0.2">
      <c r="A8" s="58" t="s">
        <v>190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96"/>
    </row>
    <row r="9" spans="1:16" ht="15" x14ac:dyDescent="0.2">
      <c r="A9" s="58" t="s">
        <v>68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96"/>
    </row>
    <row r="10" spans="1:16" ht="15" x14ac:dyDescent="0.2">
      <c r="A10" s="58" t="s">
        <v>191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96"/>
    </row>
    <row r="11" spans="1:16" ht="15" x14ac:dyDescent="0.2">
      <c r="A11" s="58" t="s">
        <v>271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96"/>
    </row>
    <row r="12" spans="1:16" ht="15" x14ac:dyDescent="0.2">
      <c r="A12" s="58" t="s">
        <v>193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96"/>
    </row>
    <row r="13" spans="1:16" ht="15" x14ac:dyDescent="0.2">
      <c r="A13" s="58" t="s">
        <v>194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96"/>
    </row>
    <row r="14" spans="1:16" ht="15" x14ac:dyDescent="0.2">
      <c r="A14" s="58" t="s">
        <v>195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96"/>
    </row>
    <row r="15" spans="1:16" ht="15" x14ac:dyDescent="0.2">
      <c r="A15" s="58" t="s">
        <v>196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96"/>
    </row>
    <row r="16" spans="1:16" ht="15" x14ac:dyDescent="0.2">
      <c r="A16" s="58" t="s">
        <v>199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96"/>
    </row>
    <row r="17" spans="1:16" ht="15" x14ac:dyDescent="0.2">
      <c r="A17" s="58" t="s">
        <v>214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96"/>
    </row>
    <row r="18" spans="1:16" ht="15" x14ac:dyDescent="0.2">
      <c r="A18" s="58" t="s">
        <v>197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96"/>
    </row>
    <row r="19" spans="1:16" ht="15" x14ac:dyDescent="0.2">
      <c r="A19" s="58" t="s">
        <v>198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96"/>
    </row>
    <row r="20" spans="1:16" ht="15" x14ac:dyDescent="0.2">
      <c r="A20" s="58" t="s">
        <v>200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96"/>
    </row>
    <row r="21" spans="1:16" ht="15" x14ac:dyDescent="0.2">
      <c r="A21" s="58" t="s">
        <v>201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96"/>
    </row>
    <row r="22" spans="1:16" ht="15" x14ac:dyDescent="0.2">
      <c r="A22" s="93" t="s">
        <v>170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5"/>
    </row>
    <row r="27" spans="1:16" x14ac:dyDescent="0.2">
      <c r="A27" s="46" t="s">
        <v>82</v>
      </c>
    </row>
    <row r="28" spans="1:16" x14ac:dyDescent="0.2">
      <c r="A28" t="s">
        <v>83</v>
      </c>
    </row>
    <row r="29" spans="1:16" x14ac:dyDescent="0.2">
      <c r="A29" t="s">
        <v>100</v>
      </c>
    </row>
    <row r="30" spans="1:16" x14ac:dyDescent="0.2">
      <c r="A30" t="s">
        <v>84</v>
      </c>
    </row>
    <row r="32" spans="1:16" s="82" customFormat="1" x14ac:dyDescent="0.2">
      <c r="A32" s="103"/>
      <c r="B32" s="101" t="s">
        <v>190</v>
      </c>
      <c r="C32" s="98" t="s">
        <v>68</v>
      </c>
      <c r="D32" s="98" t="s">
        <v>191</v>
      </c>
      <c r="E32" s="99" t="s">
        <v>271</v>
      </c>
      <c r="F32" s="99" t="s">
        <v>193</v>
      </c>
      <c r="G32" s="99" t="s">
        <v>194</v>
      </c>
      <c r="H32" s="99" t="s">
        <v>195</v>
      </c>
      <c r="I32" s="99" t="s">
        <v>196</v>
      </c>
      <c r="J32" s="99" t="s">
        <v>199</v>
      </c>
      <c r="K32" s="99" t="s">
        <v>214</v>
      </c>
      <c r="L32" s="99" t="s">
        <v>197</v>
      </c>
      <c r="M32" s="99" t="s">
        <v>198</v>
      </c>
      <c r="N32" s="99" t="s">
        <v>200</v>
      </c>
      <c r="O32" s="99" t="s">
        <v>201</v>
      </c>
      <c r="P32" s="100" t="s">
        <v>170</v>
      </c>
    </row>
    <row r="33" spans="1:16" s="82" customFormat="1" ht="15" x14ac:dyDescent="0.2">
      <c r="A33" s="104" t="s">
        <v>190</v>
      </c>
      <c r="P33" s="102"/>
    </row>
    <row r="34" spans="1:16" s="82" customFormat="1" ht="15" x14ac:dyDescent="0.2">
      <c r="A34" s="104" t="s">
        <v>68</v>
      </c>
      <c r="P34" s="102"/>
    </row>
    <row r="35" spans="1:16" s="82" customFormat="1" ht="15" x14ac:dyDescent="0.2">
      <c r="A35" s="104" t="s">
        <v>191</v>
      </c>
      <c r="P35" s="102"/>
    </row>
    <row r="36" spans="1:16" s="82" customFormat="1" ht="15" x14ac:dyDescent="0.2">
      <c r="A36" s="104" t="s">
        <v>271</v>
      </c>
      <c r="P36" s="102"/>
    </row>
    <row r="37" spans="1:16" s="82" customFormat="1" ht="15" x14ac:dyDescent="0.2">
      <c r="A37" s="104" t="s">
        <v>193</v>
      </c>
      <c r="P37" s="102"/>
    </row>
    <row r="38" spans="1:16" s="82" customFormat="1" ht="15" x14ac:dyDescent="0.2">
      <c r="A38" s="104" t="s">
        <v>194</v>
      </c>
      <c r="P38" s="102"/>
    </row>
    <row r="39" spans="1:16" s="82" customFormat="1" ht="15" x14ac:dyDescent="0.2">
      <c r="A39" s="104" t="s">
        <v>195</v>
      </c>
      <c r="P39" s="102"/>
    </row>
    <row r="40" spans="1:16" s="82" customFormat="1" ht="15" x14ac:dyDescent="0.2">
      <c r="A40" s="104" t="s">
        <v>196</v>
      </c>
      <c r="P40" s="102"/>
    </row>
    <row r="41" spans="1:16" s="82" customFormat="1" ht="15" x14ac:dyDescent="0.2">
      <c r="A41" s="104" t="s">
        <v>199</v>
      </c>
      <c r="P41" s="102"/>
    </row>
    <row r="42" spans="1:16" s="82" customFormat="1" ht="15" x14ac:dyDescent="0.2">
      <c r="A42" s="104" t="s">
        <v>214</v>
      </c>
      <c r="P42" s="102"/>
    </row>
    <row r="43" spans="1:16" s="82" customFormat="1" ht="15" x14ac:dyDescent="0.2">
      <c r="A43" s="104" t="s">
        <v>197</v>
      </c>
      <c r="P43" s="102"/>
    </row>
    <row r="44" spans="1:16" s="82" customFormat="1" ht="15" x14ac:dyDescent="0.2">
      <c r="A44" s="104" t="s">
        <v>198</v>
      </c>
      <c r="P44" s="102"/>
    </row>
    <row r="45" spans="1:16" s="82" customFormat="1" ht="15" x14ac:dyDescent="0.2">
      <c r="A45" s="104" t="s">
        <v>200</v>
      </c>
      <c r="P45" s="102"/>
    </row>
    <row r="46" spans="1:16" s="82" customFormat="1" ht="15" x14ac:dyDescent="0.2">
      <c r="A46" s="104" t="s">
        <v>201</v>
      </c>
      <c r="P46" s="102"/>
    </row>
    <row r="47" spans="1:16" s="82" customFormat="1" ht="15" x14ac:dyDescent="0.2">
      <c r="A47" s="105" t="s">
        <v>170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00"/>
    </row>
  </sheetData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21"/>
  <sheetViews>
    <sheetView topLeftCell="D1" workbookViewId="0">
      <selection activeCell="D2" sqref="D2"/>
    </sheetView>
  </sheetViews>
  <sheetFormatPr defaultRowHeight="12.75" x14ac:dyDescent="0.2"/>
  <sheetData>
    <row r="1" spans="1:21" x14ac:dyDescent="0.2">
      <c r="A1" t="s">
        <v>106</v>
      </c>
      <c r="E1" t="s">
        <v>107</v>
      </c>
      <c r="I1" t="s">
        <v>108</v>
      </c>
      <c r="T1" t="s">
        <v>109</v>
      </c>
      <c r="U1" t="s">
        <v>110</v>
      </c>
    </row>
    <row r="2" spans="1:21" x14ac:dyDescent="0.2">
      <c r="E2" t="s">
        <v>111</v>
      </c>
      <c r="G2" t="s">
        <v>112</v>
      </c>
      <c r="H2" t="s">
        <v>113</v>
      </c>
      <c r="I2" t="s">
        <v>114</v>
      </c>
      <c r="N2" t="s">
        <v>115</v>
      </c>
      <c r="S2" t="s">
        <v>116</v>
      </c>
    </row>
    <row r="3" spans="1:21" x14ac:dyDescent="0.2">
      <c r="E3" t="s">
        <v>117</v>
      </c>
      <c r="F3" t="s">
        <v>118</v>
      </c>
      <c r="I3" t="s">
        <v>34</v>
      </c>
      <c r="J3" t="s">
        <v>119</v>
      </c>
      <c r="K3" t="s">
        <v>120</v>
      </c>
      <c r="L3" t="s">
        <v>121</v>
      </c>
      <c r="M3" t="s">
        <v>122</v>
      </c>
      <c r="N3" t="s">
        <v>34</v>
      </c>
      <c r="O3" t="s">
        <v>119</v>
      </c>
      <c r="P3" t="s">
        <v>120</v>
      </c>
      <c r="Q3" t="s">
        <v>121</v>
      </c>
      <c r="R3" t="s">
        <v>122</v>
      </c>
    </row>
    <row r="4" spans="1:21" x14ac:dyDescent="0.2">
      <c r="A4" t="s">
        <v>123</v>
      </c>
      <c r="E4">
        <v>1</v>
      </c>
      <c r="F4">
        <v>2</v>
      </c>
      <c r="G4">
        <v>3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  <c r="N4">
        <v>10</v>
      </c>
      <c r="O4">
        <v>11</v>
      </c>
      <c r="P4">
        <v>12</v>
      </c>
      <c r="Q4">
        <v>13</v>
      </c>
      <c r="R4">
        <v>14</v>
      </c>
      <c r="S4">
        <v>15</v>
      </c>
      <c r="T4">
        <v>16</v>
      </c>
    </row>
    <row r="5" spans="1:21" x14ac:dyDescent="0.2">
      <c r="A5" t="s">
        <v>107</v>
      </c>
      <c r="B5" t="s">
        <v>111</v>
      </c>
      <c r="C5" t="s">
        <v>117</v>
      </c>
      <c r="D5">
        <v>1</v>
      </c>
      <c r="E5">
        <v>0</v>
      </c>
      <c r="F5">
        <v>0</v>
      </c>
      <c r="G5">
        <v>38563.292465158964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119.87111062339761</v>
      </c>
      <c r="U5">
        <v>38683.163575782361</v>
      </c>
    </row>
    <row r="6" spans="1:21" x14ac:dyDescent="0.2">
      <c r="C6" t="s">
        <v>124</v>
      </c>
      <c r="D6">
        <v>2</v>
      </c>
      <c r="E6">
        <v>0</v>
      </c>
      <c r="F6">
        <v>0</v>
      </c>
      <c r="G6">
        <v>32161.46087928093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3123.1482128071348</v>
      </c>
      <c r="U6">
        <v>35284.609092088067</v>
      </c>
    </row>
    <row r="7" spans="1:21" x14ac:dyDescent="0.2">
      <c r="B7" t="s">
        <v>112</v>
      </c>
      <c r="D7">
        <v>3</v>
      </c>
      <c r="E7">
        <v>0</v>
      </c>
      <c r="F7">
        <v>0</v>
      </c>
      <c r="G7">
        <v>0</v>
      </c>
      <c r="H7">
        <v>154394.04036272582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154394.04036272582</v>
      </c>
    </row>
    <row r="8" spans="1:21" x14ac:dyDescent="0.2">
      <c r="B8" t="s">
        <v>113</v>
      </c>
      <c r="D8">
        <v>4</v>
      </c>
      <c r="E8">
        <v>0</v>
      </c>
      <c r="F8">
        <v>0</v>
      </c>
      <c r="G8">
        <v>84102.12886942469</v>
      </c>
      <c r="H8">
        <v>0</v>
      </c>
      <c r="I8">
        <v>48578.141678554683</v>
      </c>
      <c r="J8">
        <v>0</v>
      </c>
      <c r="K8">
        <v>0</v>
      </c>
      <c r="L8">
        <v>15032.46675512016</v>
      </c>
      <c r="M8">
        <v>1287.681687134007</v>
      </c>
      <c r="N8">
        <v>5754.9056773176653</v>
      </c>
      <c r="O8">
        <v>9562.1352540377684</v>
      </c>
      <c r="P8">
        <v>921.94311708781834</v>
      </c>
      <c r="Q8">
        <v>3017.6125537454736</v>
      </c>
      <c r="R8">
        <v>366.03784878442951</v>
      </c>
      <c r="S8">
        <v>0</v>
      </c>
      <c r="T8">
        <v>24432.791971349048</v>
      </c>
      <c r="U8">
        <v>193055.84541255573</v>
      </c>
    </row>
    <row r="9" spans="1:21" x14ac:dyDescent="0.2">
      <c r="A9" t="s">
        <v>108</v>
      </c>
      <c r="B9" t="s">
        <v>114</v>
      </c>
      <c r="C9" t="s">
        <v>34</v>
      </c>
      <c r="D9">
        <v>5</v>
      </c>
      <c r="E9">
        <v>38619.646651569718</v>
      </c>
      <c r="F9">
        <v>20994.428427489755</v>
      </c>
      <c r="G9">
        <v>0</v>
      </c>
      <c r="H9">
        <v>0</v>
      </c>
      <c r="I9">
        <v>470.27663331371394</v>
      </c>
      <c r="J9">
        <v>1349.1734918845582</v>
      </c>
      <c r="K9">
        <v>2050.7377220897638</v>
      </c>
      <c r="L9">
        <v>9623.0135373749254</v>
      </c>
      <c r="M9">
        <v>13.108408734948773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3292.944004948075</v>
      </c>
      <c r="U9">
        <v>76413.328877405467</v>
      </c>
    </row>
    <row r="10" spans="1:21" x14ac:dyDescent="0.2">
      <c r="C10" t="s">
        <v>130</v>
      </c>
      <c r="D10">
        <v>6</v>
      </c>
      <c r="E10">
        <v>0</v>
      </c>
      <c r="F10">
        <v>11561.237417823049</v>
      </c>
      <c r="G10">
        <v>0</v>
      </c>
      <c r="H10">
        <v>0</v>
      </c>
      <c r="I10">
        <v>1338.9331710577508</v>
      </c>
      <c r="J10">
        <v>57.945351702397225</v>
      </c>
      <c r="K10">
        <v>362.55453386173565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23.250675583501287</v>
      </c>
      <c r="U10">
        <v>13343.921150028435</v>
      </c>
    </row>
    <row r="11" spans="1:21" x14ac:dyDescent="0.2">
      <c r="C11" t="s">
        <v>120</v>
      </c>
      <c r="D11">
        <v>7</v>
      </c>
      <c r="E11">
        <v>0</v>
      </c>
      <c r="F11">
        <v>1787.3075887112045</v>
      </c>
      <c r="G11">
        <v>0</v>
      </c>
      <c r="H11">
        <v>0</v>
      </c>
      <c r="I11">
        <v>2124.814197783342</v>
      </c>
      <c r="J11">
        <v>329.04541327191299</v>
      </c>
      <c r="K11">
        <v>29.217881898384068</v>
      </c>
      <c r="L11">
        <v>3.5265011322712265</v>
      </c>
      <c r="M11">
        <v>14.320487624824175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34.734579950661384</v>
      </c>
      <c r="U11">
        <v>4322.9666503725994</v>
      </c>
    </row>
    <row r="12" spans="1:21" x14ac:dyDescent="0.2">
      <c r="C12" t="s">
        <v>121</v>
      </c>
      <c r="D12">
        <v>8</v>
      </c>
      <c r="E12">
        <v>0</v>
      </c>
      <c r="F12">
        <v>-2558.0600752187229</v>
      </c>
      <c r="G12">
        <v>-345.83653395317288</v>
      </c>
      <c r="H12">
        <v>10283.177542123482</v>
      </c>
      <c r="I12">
        <v>13883.106712822098</v>
      </c>
      <c r="J12">
        <v>2107.5108987340509</v>
      </c>
      <c r="K12">
        <v>228.87341506968207</v>
      </c>
      <c r="L12">
        <v>6866.2124280484031</v>
      </c>
      <c r="M12">
        <v>6.6439879889466393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609.02225636216724</v>
      </c>
      <c r="U12">
        <v>31080.650631976936</v>
      </c>
    </row>
    <row r="13" spans="1:21" x14ac:dyDescent="0.2">
      <c r="C13" t="s">
        <v>125</v>
      </c>
      <c r="D13">
        <v>9</v>
      </c>
      <c r="E13">
        <v>0</v>
      </c>
      <c r="F13">
        <v>137.08462605121639</v>
      </c>
      <c r="G13">
        <v>0</v>
      </c>
      <c r="H13">
        <v>0</v>
      </c>
      <c r="I13">
        <v>323.47542422761148</v>
      </c>
      <c r="J13">
        <v>50.194032381959481</v>
      </c>
      <c r="K13">
        <v>33.524206661944717</v>
      </c>
      <c r="L13">
        <v>877.85437096597207</v>
      </c>
      <c r="M13">
        <v>0.49380991809738528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1422.6264702068015</v>
      </c>
    </row>
    <row r="14" spans="1:21" x14ac:dyDescent="0.2">
      <c r="B14" t="s">
        <v>115</v>
      </c>
      <c r="C14" t="s">
        <v>126</v>
      </c>
      <c r="D14">
        <v>10</v>
      </c>
      <c r="E14">
        <v>0</v>
      </c>
      <c r="F14">
        <v>0</v>
      </c>
      <c r="G14">
        <v>0</v>
      </c>
      <c r="H14">
        <v>0</v>
      </c>
      <c r="I14">
        <v>7951.9009187857264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812.46196666034859</v>
      </c>
      <c r="Q14">
        <v>205.83892818307879</v>
      </c>
      <c r="R14">
        <v>0</v>
      </c>
      <c r="S14">
        <v>-4022.6304605899782</v>
      </c>
      <c r="T14">
        <v>147.2950190041999</v>
      </c>
      <c r="U14">
        <v>5094.8663720433751</v>
      </c>
    </row>
    <row r="15" spans="1:21" x14ac:dyDescent="0.2">
      <c r="C15" t="s">
        <v>130</v>
      </c>
      <c r="D15">
        <v>11</v>
      </c>
      <c r="E15">
        <v>0</v>
      </c>
      <c r="F15">
        <v>0</v>
      </c>
      <c r="G15">
        <v>0</v>
      </c>
      <c r="H15">
        <v>0</v>
      </c>
      <c r="I15">
        <v>0</v>
      </c>
      <c r="J15">
        <v>9341.8910425873637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706.8065961033908</v>
      </c>
      <c r="R15">
        <v>0</v>
      </c>
      <c r="S15">
        <v>-49.430871599445339</v>
      </c>
      <c r="T15">
        <v>896.2999171995491</v>
      </c>
      <c r="U15">
        <v>10895.566684290859</v>
      </c>
    </row>
    <row r="16" spans="1:21" x14ac:dyDescent="0.2">
      <c r="C16" t="s">
        <v>120</v>
      </c>
      <c r="D16">
        <v>12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1558.3643419359344</v>
      </c>
      <c r="L16">
        <v>0</v>
      </c>
      <c r="M16">
        <v>0</v>
      </c>
      <c r="N16">
        <v>0</v>
      </c>
      <c r="O16">
        <v>484.15817878911821</v>
      </c>
      <c r="P16">
        <v>328.30378787123033</v>
      </c>
      <c r="Q16">
        <v>1.6310691234125756</v>
      </c>
      <c r="R16">
        <v>0</v>
      </c>
      <c r="S16">
        <v>-287.24773296355784</v>
      </c>
      <c r="T16">
        <v>0</v>
      </c>
      <c r="U16">
        <v>2085.209644756138</v>
      </c>
    </row>
    <row r="17" spans="1:21" x14ac:dyDescent="0.2">
      <c r="C17" t="s">
        <v>121</v>
      </c>
      <c r="D17">
        <v>13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-1661.2463961851936</v>
      </c>
      <c r="M17">
        <v>0</v>
      </c>
      <c r="N17">
        <v>63.247573348230766</v>
      </c>
      <c r="O17">
        <v>160.51316327650363</v>
      </c>
      <c r="P17">
        <v>2.683532686226195</v>
      </c>
      <c r="Q17">
        <v>1869.6242056643491</v>
      </c>
      <c r="R17">
        <v>3.9055875340429567</v>
      </c>
      <c r="S17">
        <v>4422.5666144591532</v>
      </c>
      <c r="T17">
        <v>1274.6480980836186</v>
      </c>
      <c r="U17">
        <v>6135.9423788669301</v>
      </c>
    </row>
    <row r="18" spans="1:21" x14ac:dyDescent="0.2">
      <c r="C18" t="s">
        <v>125</v>
      </c>
      <c r="D18">
        <v>14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100.3780888059776</v>
      </c>
      <c r="N18">
        <v>0</v>
      </c>
      <c r="O18">
        <v>0</v>
      </c>
      <c r="P18">
        <v>0</v>
      </c>
      <c r="Q18">
        <v>291.15332049760082</v>
      </c>
      <c r="R18">
        <v>0</v>
      </c>
      <c r="S18">
        <v>-22.919763370277632</v>
      </c>
      <c r="T18">
        <v>1.3317903851717361</v>
      </c>
      <c r="U18">
        <v>369.94343631847255</v>
      </c>
    </row>
    <row r="19" spans="1:21" x14ac:dyDescent="0.2">
      <c r="B19" t="s">
        <v>116</v>
      </c>
      <c r="D19">
        <v>15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35029.680858519627</v>
      </c>
      <c r="T19">
        <v>9257.1253279596167</v>
      </c>
      <c r="U19">
        <v>44286.80618647924</v>
      </c>
    </row>
    <row r="20" spans="1:21" x14ac:dyDescent="0.2">
      <c r="A20" t="s">
        <v>109</v>
      </c>
      <c r="D20">
        <v>16</v>
      </c>
      <c r="E20">
        <v>63.516924212647517</v>
      </c>
      <c r="F20">
        <v>3362.6111072315721</v>
      </c>
      <c r="G20">
        <v>-87.00531718558274</v>
      </c>
      <c r="H20">
        <v>28378.627507706431</v>
      </c>
      <c r="I20">
        <v>1742.6801408605261</v>
      </c>
      <c r="J20">
        <v>108.16091946618813</v>
      </c>
      <c r="K20">
        <v>59.694548855157429</v>
      </c>
      <c r="L20">
        <v>338.82343552039583</v>
      </c>
      <c r="M20">
        <v>0</v>
      </c>
      <c r="N20">
        <v>-723.28687862251979</v>
      </c>
      <c r="O20">
        <v>688.76008818746823</v>
      </c>
      <c r="P20">
        <v>19.817240450514262</v>
      </c>
      <c r="Q20">
        <v>43.2757055496254</v>
      </c>
      <c r="R20">
        <v>0</v>
      </c>
      <c r="S20">
        <v>9217.0219770353451</v>
      </c>
      <c r="T20" t="s">
        <v>127</v>
      </c>
      <c r="U20">
        <v>43212.697399267767</v>
      </c>
    </row>
    <row r="21" spans="1:21" x14ac:dyDescent="0.2">
      <c r="A21" t="s">
        <v>110</v>
      </c>
      <c r="E21">
        <v>38683.163575782368</v>
      </c>
      <c r="F21">
        <v>35284.609092088074</v>
      </c>
      <c r="G21">
        <v>154394.04036272585</v>
      </c>
      <c r="H21">
        <v>193055.84541255573</v>
      </c>
      <c r="I21">
        <v>76413.328877405453</v>
      </c>
      <c r="J21">
        <v>13343.921150028431</v>
      </c>
      <c r="K21">
        <v>4322.9666503726021</v>
      </c>
      <c r="L21">
        <v>31080.650631976936</v>
      </c>
      <c r="M21">
        <v>1422.6264702068015</v>
      </c>
      <c r="N21">
        <v>5094.866372043376</v>
      </c>
      <c r="O21">
        <v>10895.566684290858</v>
      </c>
      <c r="P21">
        <v>2085.209644756138</v>
      </c>
      <c r="Q21">
        <v>6135.9423788669319</v>
      </c>
      <c r="R21">
        <v>369.94343631847249</v>
      </c>
      <c r="S21">
        <v>44287.040621490865</v>
      </c>
      <c r="T21">
        <v>43212.562964256147</v>
      </c>
      <c r="U21" t="s">
        <v>127</v>
      </c>
    </row>
  </sheetData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Layout</vt:lpstr>
      <vt:lpstr>Sets</vt:lpstr>
      <vt:lpstr>err_values</vt:lpstr>
      <vt:lpstr>controls</vt:lpstr>
      <vt:lpstr>Prior-SAM</vt:lpstr>
      <vt:lpstr>Row-Col</vt:lpstr>
      <vt:lpstr>Macro-SAM</vt:lpstr>
      <vt:lpstr>Agg_totals</vt:lpstr>
      <vt:lpstr>SAM-elements</vt:lpstr>
      <vt:lpstr>SAM-blocks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Punt</dc:creator>
  <cp:lastModifiedBy>scott</cp:lastModifiedBy>
  <dcterms:created xsi:type="dcterms:W3CDTF">2004-05-04T07:43:16Z</dcterms:created>
  <dcterms:modified xsi:type="dcterms:W3CDTF">2023-05-08T17:29:59Z</dcterms:modified>
</cp:coreProperties>
</file>